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d.docs.live.net/80fd69f3535534e5/Dokumente/1 - Shared Folder/16 - New Templates/4 - Downloadble Products/Base Templates (Updated)/Ultimate Excel Net Worth Tracker/2 - Demo with Sample Data/"/>
    </mc:Choice>
  </mc:AlternateContent>
  <xr:revisionPtr revIDLastSave="3" documentId="13_ncr:1_{DD315D4B-2406-4D4A-9966-169A25AA5745}" xr6:coauthVersionLast="47" xr6:coauthVersionMax="47" xr10:uidLastSave="{911D28FA-CD16-4B68-B36A-63F93CEF7C6B}"/>
  <bookViews>
    <workbookView xWindow="-96" yWindow="-96" windowWidth="23232" windowHeight="13152" tabRatio="716" xr2:uid="{FA4087ED-8235-49AE-9270-3EF71559D0F7}"/>
  </bookViews>
  <sheets>
    <sheet name="Info" sheetId="8" r:id="rId1"/>
    <sheet name="Settings" sheetId="1" r:id="rId2"/>
    <sheet name="Net Worth Tracking" sheetId="2" r:id="rId3"/>
    <sheet name="Contributions Tracking" sheetId="3" r:id="rId4"/>
    <sheet name="Dashboard" sheetId="4" r:id="rId5"/>
    <sheet name="Calculations" sheetId="5" state="hidden" r:id="rId6"/>
    <sheet name="TS Calculations" sheetId="6" state="hidden" r:id="rId7"/>
    <sheet name="Dropdown Data" sheetId="7" state="hidden" r:id="rId8"/>
  </sheets>
  <definedNames>
    <definedName name="Asset">tbl_Assets[Asset]</definedName>
    <definedName name="asset_category_rank_col" localSheetId="5">INDEX(Calculations!$X$10:$AA$21, , MATCH(detailed_analysis_selected_sort_by, Calculations!$X$9:$AA$9, 0))</definedName>
    <definedName name="asset_input_values" localSheetId="2">INDIRECT(ADDRESS(asset_min_row, COLUMN()) &amp; ":" &amp; ADDRESS(asset_max_row, COLUMN()))</definedName>
    <definedName name="asset_max_row">MAX(ROW(tbl_Assets[]))</definedName>
    <definedName name="asset_min_row">MIN(ROW(tbl_Assets[]))</definedName>
    <definedName name="asset_position_rank_col" localSheetId="5">INDEX(Calculations!$X$44:$AA$68, , MATCH(detailed_analysis_selected_sort_by, Calculations!$X$43:$AA$43, 0))</definedName>
    <definedName name="chart_asset_contributions" localSheetId="5">INDEX('TS Calculations'!$D$8:$ZZ$8, MATCH(selected_start_month, 'TS Calculations'!$D$6:$ZZ$6, 0)):INDEX('TS Calculations'!$D$8:$ZZ$8, MATCH(selected_focus_month, 'TS Calculations'!$D$6:$ZZ$6, 0))</definedName>
    <definedName name="chart_assets" localSheetId="5">INDEX('Net Worth Tracking'!$G$23:$ZZ$23, MATCH(selected_start_month, 'Net Worth Tracking'!$G$22:$ZZ$22,0)):INDEX('Net Worth Tracking'!$G$23:$ZZ$23, MATCH(selected_focus_month, 'Net Worth Tracking'!$G$22:$ZZ$22,0))</definedName>
    <definedName name="chart_comments" localSheetId="5">INDEX('Net Worth Tracking'!$G$76:$ZZ$76, MATCH(selected_start_month, 'Net Worth Tracking'!$G$22:$ZZ$22,0)):INDEX('Net Worth Tracking'!$G$76:$ZZ$76, MATCH(selected_focus_month, 'Net Worth Tracking'!$G$22:$ZZ$22,0))</definedName>
    <definedName name="chart_goal_1" localSheetId="5">INDEX('TS Calculations'!$D$10:$ZZ$10, MATCH(selected_start_month, 'TS Calculations'!$D$6:$ZZ$6, 0)):INDEX('TS Calculations'!$D$10:$ZZ$10, MATCH(selected_focus_month, 'TS Calculations'!$D$6:$ZZ$6, 0))</definedName>
    <definedName name="chart_goal_2" localSheetId="5">INDEX('TS Calculations'!$D$11:$ZZ$11, MATCH(selected_start_month, 'TS Calculations'!$D$6:$ZZ$6, 0)):INDEX('TS Calculations'!$D$11:$ZZ$11, MATCH(selected_focus_month, 'TS Calculations'!$D$6:$ZZ$6, 0))</definedName>
    <definedName name="chart_goal_3" localSheetId="5">INDEX('TS Calculations'!$D$12:$ZZ$12, MATCH(selected_start_month, 'TS Calculations'!$D$6:$ZZ$6, 0)):INDEX('TS Calculations'!$D$12:$ZZ$12, MATCH(selected_focus_month, 'TS Calculations'!$D$6:$ZZ$6, 0))</definedName>
    <definedName name="chart_goal_4" localSheetId="5">INDEX('TS Calculations'!$D$13:$ZZ$13, MATCH(selected_start_month, 'TS Calculations'!$D$6:$ZZ$6, 0)):INDEX('TS Calculations'!$D$13:$ZZ$13, MATCH(selected_focus_month, 'TS Calculations'!$D$6:$ZZ$6, 0))</definedName>
    <definedName name="chart_labels" localSheetId="5">INDEX('Net Worth Tracking'!$G$22:$ZZ$22, MATCH(selected_start_month, 'Net Worth Tracking'!$G$22:$ZZ$22,0)):INDEX('Net Worth Tracking'!$G$22:$ZZ$22, MATCH(selected_focus_month, 'Net Worth Tracking'!$G$22:$ZZ$22,0))</definedName>
    <definedName name="chart_liabilities" localSheetId="5">INDEX('Net Worth Tracking'!$G$24:$ZZ$24, MATCH(selected_start_month, 'Net Worth Tracking'!$G$22:$ZZ$22,0)):INDEX('Net Worth Tracking'!$G$24:$ZZ$24, MATCH(selected_focus_month, 'Net Worth Tracking'!$G$22:$ZZ$22,0))</definedName>
    <definedName name="chart_liability_contributions" localSheetId="5">INDEX('TS Calculations'!$D$9:$ZZ$9, MATCH(selected_start_month, 'TS Calculations'!$D$6:$ZZ$6, 0)):INDEX('TS Calculations'!$D$9:$ZZ$9, MATCH(selected_focus_month, 'TS Calculations'!$D$6:$ZZ$6, 0))</definedName>
    <definedName name="chart_net_worth" localSheetId="5">INDEX('Net Worth Tracking'!$G$25:$ZZ$25, MATCH(selected_start_month, 'Net Worth Tracking'!$G$22:$ZZ$22,0)):INDEX('Net Worth Tracking'!$G$25:$ZZ$25, MATCH(selected_focus_month, 'Net Worth Tracking'!$G$22:$ZZ$22,0))</definedName>
    <definedName name="chart_net_worth_contributions" localSheetId="5">INDEX('TS Calculations'!$D$7:$ZZ$7, MATCH(selected_start_month, 'TS Calculations'!$D$6:$ZZ$6, 0)):INDEX('TS Calculations'!$D$7:$ZZ$7, MATCH(selected_focus_month, 'TS Calculations'!$D$6:$ZZ$6, 0))</definedName>
    <definedName name="detailed_analysis_selected_level_of_detail">Dashboard!$N$36</definedName>
    <definedName name="detailed_analysis_selected_sort_by">Dashboard!$N$39</definedName>
    <definedName name="detailed_analysis_selected_type">Dashboard!$N$33</definedName>
    <definedName name="first_tracked_month">Calculations!$E$8</definedName>
    <definedName name="kpi_assets">Calculations!$E$23</definedName>
    <definedName name="kpi_liabilities">Calculations!$E$24</definedName>
    <definedName name="kpi_net_worth">Calculations!$E$22</definedName>
    <definedName name="latest_tracked_month">Calculations!$E$9</definedName>
    <definedName name="latest_tracked_month_mode">Settings!$E$16</definedName>
    <definedName name="leverage_ratio_mode">Settings!$E$25</definedName>
    <definedName name="Liability">tbl_Liabilities[Liability]</definedName>
    <definedName name="liability_category_rank_col" localSheetId="5">INDEX(Calculations!$X$91:$AA$102, , MATCH(detailed_analysis_selected_sort_by, Calculations!$X$90:$AA$90, 0))</definedName>
    <definedName name="liability_input_values" localSheetId="2">INDIRECT(ADDRESS(liability_min_row, COLUMN()) &amp; ":" &amp; ADDRESS(liability_max_row, COLUMN()))</definedName>
    <definedName name="liability_max_row">MAX(ROW(tbl_Liabilities[]))</definedName>
    <definedName name="liability_min_row">MIN(ROW(tbl_Liabilities[]))</definedName>
    <definedName name="liability_position_rank_col" localSheetId="5">INDEX(Calculations!$X$125:$AA$149, , MATCH(detailed_analysis_selected_sort_by, Calculations!$X$124:$AA$124, 0))</definedName>
    <definedName name="liquid_asset_category_1">Settings!$E$31</definedName>
    <definedName name="liquid_asset_category_2">Settings!$E$32</definedName>
    <definedName name="liquid_asset_category_3">Settings!$E$33</definedName>
    <definedName name="month_base" localSheetId="2">'Net Worth Tracking'!A$8</definedName>
    <definedName name="month_completed" localSheetId="2">'Net Worth Tracking'!A$11</definedName>
    <definedName name="month_empty" localSheetId="2">'Net Worth Tracking'!A$10</definedName>
    <definedName name="month_ignore" localSheetId="2">'Net Worth Tracking'!A$9</definedName>
    <definedName name="month_start" localSheetId="2">'Net Worth Tracking'!A$7</definedName>
    <definedName name="nwt_asset_range_focus_month">INDIRECT("'Net Worth Tracking'!" &amp; ADDRESS(asset_min_row, nwt_column_number_focus_month) &amp; ":" &amp; ADDRESS(asset_max_row, nwt_column_number_focus_month))</definedName>
    <definedName name="nwt_asset_range_pre_start_month">INDIRECT("'Net Worth Tracking'!" &amp; ADDRESS(asset_min_row, nwt_column_number_start_month - 1) &amp; ":" &amp; ADDRESS(asset_max_row, nwt_column_number_start_month - 1))</definedName>
    <definedName name="nwt_column_number_focus_month">Calculations!$E$13</definedName>
    <definedName name="nwt_column_number_start_month">Calculations!$E$14</definedName>
    <definedName name="nwt_liability_range_focus_month">INDIRECT("'Net Worth Tracking'!" &amp; ADDRESS(liability_min_row, nwt_column_number_focus_month) &amp; ":" &amp; ADDRESS(liability_max_row, nwt_column_number_focus_month))</definedName>
    <definedName name="nwt_liability_range_pre_start_month">INDIRECT("'Net Worth Tracking'!" &amp; ADDRESS(liability_min_row, nwt_column_number_start_month - 1) &amp; ":" &amp; ADDRESS(liability_max_row, nwt_column_number_start_month - 1))</definedName>
    <definedName name="selected_focus_month">Calculations!$E$11</definedName>
    <definedName name="selected_start_month">Calculations!$E$10</definedName>
    <definedName name="starting_month">Settings!$E$10</definedName>
    <definedName name="starting_year">Settings!$E$8</definedName>
    <definedName name="tbl_Contributions_Amount">tbl_Contributions[Amount]</definedName>
    <definedName name="tbl_Contributions_Category">_xlfn.IFNA(IF(tbl_Contributions[Type]="Asset",INDEX(tbl_Assets[Category], MATCH(tbl_Contributions[Position], tbl_Assets[Asset], 0)),IF(tbl_Contributions[Type]="Liability",INDEX(tbl_Liabilities[Category], MATCH(tbl_Contributions[Position], tbl_Liabilities[Liability], 0)),"")), "")</definedName>
    <definedName name="tbl_Contributions_Date">tbl_Contributions[Date]</definedName>
    <definedName name="tbl_Contributions_Position">tbl_Contributions[Position]</definedName>
    <definedName name="tbl_Contributions_Type">tbl_Contributions[Type]</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9" i="5" l="1"/>
  <c r="E44" i="5"/>
  <c r="AI24" i="5"/>
  <c r="AE24" i="5"/>
  <c r="AG29" i="5"/>
  <c r="AD43" i="4" s="1"/>
  <c r="AE27" i="5"/>
  <c r="AB41" i="4" s="1"/>
  <c r="AE28" i="5"/>
  <c r="AB42" i="4" s="1"/>
  <c r="AE29" i="5"/>
  <c r="AB43" i="4" s="1"/>
  <c r="AE26" i="5"/>
  <c r="AB40" i="4" s="1"/>
  <c r="P43" i="4"/>
  <c r="Q126" i="5" a="1"/>
  <c r="Q126" i="5" s="1"/>
  <c r="Q127" i="5" a="1"/>
  <c r="Q127" i="5" s="1"/>
  <c r="Q128" i="5" a="1"/>
  <c r="Q128" i="5" s="1"/>
  <c r="Q129" i="5" a="1"/>
  <c r="Q129" i="5" s="1"/>
  <c r="Q130" i="5" a="1"/>
  <c r="Q130" i="5" s="1"/>
  <c r="Q131" i="5" a="1"/>
  <c r="Q131" i="5" s="1"/>
  <c r="Q132" i="5" a="1"/>
  <c r="Q132" i="5"/>
  <c r="R132" i="5" s="1" a="1"/>
  <c r="R132" i="5" s="1"/>
  <c r="Q133" i="5" a="1"/>
  <c r="Q133" i="5" s="1"/>
  <c r="Q134" i="5" a="1"/>
  <c r="Q134" i="5" s="1"/>
  <c r="Q135" i="5" a="1"/>
  <c r="Q135" i="5" s="1"/>
  <c r="X135" i="5" s="1"/>
  <c r="Q136" i="5" a="1"/>
  <c r="Q136" i="5" s="1"/>
  <c r="Q137" i="5" a="1"/>
  <c r="Q137" i="5" s="1"/>
  <c r="Q138" i="5" a="1"/>
  <c r="Q138" i="5" s="1"/>
  <c r="T138" i="5" s="1" a="1"/>
  <c r="T138" i="5" s="1"/>
  <c r="Q139" i="5" a="1"/>
  <c r="Q139" i="5" s="1"/>
  <c r="Z139" i="5" s="1"/>
  <c r="Q140" i="5" a="1"/>
  <c r="Q140" i="5" s="1"/>
  <c r="U140" i="5" s="1" a="1"/>
  <c r="U140" i="5" s="1"/>
  <c r="Q141" i="5" a="1"/>
  <c r="Q141" i="5" s="1"/>
  <c r="U141" i="5" s="1" a="1"/>
  <c r="U141" i="5" s="1"/>
  <c r="Q142" i="5" a="1"/>
  <c r="Q142" i="5" s="1"/>
  <c r="U142" i="5" s="1" a="1"/>
  <c r="U142" i="5" s="1"/>
  <c r="Q143" i="5" a="1"/>
  <c r="Q143" i="5" s="1"/>
  <c r="Z143" i="5" s="1"/>
  <c r="Q144" i="5" a="1"/>
  <c r="Q144" i="5" s="1"/>
  <c r="Q145" i="5" a="1"/>
  <c r="Q145" i="5" s="1"/>
  <c r="R145" i="5" s="1" a="1"/>
  <c r="R145" i="5" s="1"/>
  <c r="Q146" i="5" a="1"/>
  <c r="Q146" i="5" s="1"/>
  <c r="R146" i="5" s="1" a="1"/>
  <c r="R146" i="5" s="1"/>
  <c r="Q147" i="5" a="1"/>
  <c r="Q147" i="5" s="1"/>
  <c r="Q148" i="5" a="1"/>
  <c r="Q148" i="5" s="1"/>
  <c r="Q149" i="5" a="1"/>
  <c r="Q149" i="5" s="1"/>
  <c r="Q125" i="5" a="1"/>
  <c r="Q125" i="5" s="1"/>
  <c r="Q92" i="5"/>
  <c r="Q93" i="5"/>
  <c r="Q94" i="5"/>
  <c r="Q95" i="5"/>
  <c r="Q96" i="5"/>
  <c r="Y96" i="5" s="1"/>
  <c r="Q97" i="5"/>
  <c r="V97" i="5" s="1"/>
  <c r="Q98" i="5"/>
  <c r="Y98" i="5" s="1"/>
  <c r="Q99" i="5"/>
  <c r="S99" i="5" s="1"/>
  <c r="Q100" i="5"/>
  <c r="T100" i="5" s="1" a="1"/>
  <c r="T100" i="5" s="1"/>
  <c r="Q101" i="5"/>
  <c r="Y101" i="5" s="1"/>
  <c r="Q102" i="5"/>
  <c r="Y102" i="5" s="1"/>
  <c r="Q91" i="5"/>
  <c r="Q45" i="5" a="1"/>
  <c r="Q45" i="5" s="1"/>
  <c r="Q46" i="5" a="1"/>
  <c r="Q46" i="5" s="1"/>
  <c r="Q47" i="5" a="1"/>
  <c r="Q47" i="5" s="1"/>
  <c r="Q48" i="5" a="1"/>
  <c r="Q48" i="5" s="1"/>
  <c r="Q49" i="5" a="1"/>
  <c r="Q49" i="5" s="1"/>
  <c r="Q50" i="5" a="1"/>
  <c r="Q50" i="5" s="1"/>
  <c r="Q51" i="5" a="1"/>
  <c r="Q51" i="5" s="1"/>
  <c r="Q52" i="5" a="1"/>
  <c r="Q52" i="5"/>
  <c r="Q53" i="5" a="1"/>
  <c r="Q53" i="5" s="1"/>
  <c r="Q54" i="5" a="1"/>
  <c r="Q54" i="5" s="1"/>
  <c r="Q55" i="5" a="1"/>
  <c r="Q55" i="5" s="1"/>
  <c r="Q56" i="5" a="1"/>
  <c r="Q56" i="5" s="1"/>
  <c r="Q57" i="5" a="1"/>
  <c r="Q57" i="5" s="1"/>
  <c r="V57" i="5" s="1"/>
  <c r="Q58" i="5" a="1"/>
  <c r="Q58" i="5" s="1"/>
  <c r="S58" i="5" s="1"/>
  <c r="Q59" i="5" a="1"/>
  <c r="Q59" i="5" s="1"/>
  <c r="Q60" i="5" a="1"/>
  <c r="Q60" i="5" s="1"/>
  <c r="X60" i="5" s="1"/>
  <c r="Q61" i="5" a="1"/>
  <c r="Q61" i="5" s="1"/>
  <c r="Q62" i="5" a="1"/>
  <c r="Q62" i="5" s="1"/>
  <c r="Q63" i="5" a="1"/>
  <c r="Q63" i="5"/>
  <c r="Z63" i="5" s="1"/>
  <c r="Q64" i="5" a="1"/>
  <c r="Q64" i="5" s="1"/>
  <c r="Q65" i="5" a="1"/>
  <c r="Q65" i="5" s="1"/>
  <c r="Y65" i="5" s="1"/>
  <c r="Q66" i="5" a="1"/>
  <c r="Q66" i="5" s="1"/>
  <c r="Q67" i="5" a="1"/>
  <c r="Q67" i="5" s="1"/>
  <c r="Q68" i="5" a="1"/>
  <c r="Q68" i="5" s="1"/>
  <c r="T68" i="5" s="1" a="1"/>
  <c r="T68" i="5" s="1"/>
  <c r="Q44" i="5" a="1"/>
  <c r="Q44" i="5" s="1"/>
  <c r="U32" i="4"/>
  <c r="P32" i="4"/>
  <c r="Q11" i="5"/>
  <c r="Q12" i="5"/>
  <c r="T12" i="5" s="1" a="1"/>
  <c r="Q13" i="5"/>
  <c r="Q14" i="5"/>
  <c r="Q15" i="5"/>
  <c r="Q16" i="5"/>
  <c r="Q17" i="5"/>
  <c r="Y17" i="5" s="1"/>
  <c r="Q18" i="5"/>
  <c r="R18" i="5" s="1" a="1"/>
  <c r="R18" i="5" s="1"/>
  <c r="Q19" i="5"/>
  <c r="R19" i="5" s="1" a="1"/>
  <c r="R19" i="5" s="1"/>
  <c r="Q20" i="5"/>
  <c r="AA20" i="5" s="1"/>
  <c r="Q21" i="5"/>
  <c r="AA21" i="5" s="1"/>
  <c r="Q10" i="5"/>
  <c r="K44" i="5" a="1"/>
  <c r="K44" i="5" s="1"/>
  <c r="L44" i="5" s="1"/>
  <c r="K45" i="5" a="1"/>
  <c r="K45" i="5" s="1"/>
  <c r="L45" i="5" s="1"/>
  <c r="K46" i="5" a="1"/>
  <c r="K46" i="5" s="1"/>
  <c r="L46" i="5" s="1"/>
  <c r="K47" i="5" a="1"/>
  <c r="K47" i="5" s="1"/>
  <c r="L47" i="5" s="1"/>
  <c r="K48" i="5" a="1"/>
  <c r="K48" i="5" s="1"/>
  <c r="L48" i="5" s="1"/>
  <c r="K49" i="5" a="1"/>
  <c r="K49" i="5" s="1"/>
  <c r="L49" i="5" s="1"/>
  <c r="K50" i="5" a="1"/>
  <c r="K50" i="5" s="1"/>
  <c r="L50" i="5" s="1"/>
  <c r="J40" i="5" a="1"/>
  <c r="J40" i="5" s="1"/>
  <c r="J41" i="5" a="1"/>
  <c r="J41" i="5"/>
  <c r="J42" i="5" a="1"/>
  <c r="J42" i="5"/>
  <c r="J43" i="5" a="1"/>
  <c r="J43" i="5"/>
  <c r="J44" i="5" a="1"/>
  <c r="J44" i="5" s="1"/>
  <c r="J45" i="5" a="1"/>
  <c r="J45" i="5"/>
  <c r="J46" i="5" a="1"/>
  <c r="J46" i="5"/>
  <c r="J47" i="5" a="1"/>
  <c r="J47" i="5" s="1"/>
  <c r="J48" i="5" a="1"/>
  <c r="J48" i="5"/>
  <c r="J49" i="5" a="1"/>
  <c r="J49" i="5"/>
  <c r="J50" i="5" a="1"/>
  <c r="J50" i="5"/>
  <c r="J39" i="5" a="1"/>
  <c r="J39" i="5" s="1"/>
  <c r="K17" i="5" a="1"/>
  <c r="K17" i="5" s="1"/>
  <c r="L17" i="5" s="1"/>
  <c r="K18" i="5" a="1"/>
  <c r="K18" i="5" s="1"/>
  <c r="L18" i="5" s="1"/>
  <c r="K19" i="5" a="1"/>
  <c r="K19" i="5" s="1"/>
  <c r="L19" i="5" s="1"/>
  <c r="K20" i="5" a="1"/>
  <c r="K20" i="5" s="1"/>
  <c r="L20" i="5" s="1"/>
  <c r="K21" i="5" a="1"/>
  <c r="K21" i="5" s="1"/>
  <c r="L21" i="5" s="1"/>
  <c r="J11" i="5" a="1"/>
  <c r="J11" i="5" s="1"/>
  <c r="J12" i="5" a="1"/>
  <c r="J12" i="5" s="1"/>
  <c r="J13" i="5" a="1"/>
  <c r="J13" i="5" s="1"/>
  <c r="J14" i="5" a="1"/>
  <c r="J14" i="5"/>
  <c r="J15" i="5" a="1"/>
  <c r="J15" i="5"/>
  <c r="J16" i="5" a="1"/>
  <c r="J16" i="5"/>
  <c r="J17" i="5" a="1"/>
  <c r="J17" i="5"/>
  <c r="J18" i="5" a="1"/>
  <c r="J18" i="5"/>
  <c r="J19" i="5" a="1"/>
  <c r="J19" i="5" s="1"/>
  <c r="J20" i="5" a="1"/>
  <c r="J20" i="5"/>
  <c r="J21" i="5" a="1"/>
  <c r="J21" i="5"/>
  <c r="J10" i="5" a="1"/>
  <c r="J10" i="5" s="1"/>
  <c r="AD27" i="4"/>
  <c r="AB27" i="4"/>
  <c r="AD17" i="4"/>
  <c r="AB17" i="4"/>
  <c r="E10" i="6"/>
  <c r="F10" i="6"/>
  <c r="G10" i="6"/>
  <c r="H10" i="6"/>
  <c r="I10" i="6"/>
  <c r="J10" i="6"/>
  <c r="K10" i="6"/>
  <c r="L10" i="6"/>
  <c r="M10" i="6"/>
  <c r="N10" i="6"/>
  <c r="O10" i="6"/>
  <c r="P10" i="6"/>
  <c r="Q10" i="6"/>
  <c r="R10" i="6"/>
  <c r="S10" i="6"/>
  <c r="T10" i="6"/>
  <c r="U10" i="6"/>
  <c r="V10" i="6"/>
  <c r="W10" i="6"/>
  <c r="X10" i="6"/>
  <c r="Y10" i="6"/>
  <c r="Z10" i="6"/>
  <c r="AA10" i="6"/>
  <c r="AB10" i="6"/>
  <c r="AC10" i="6"/>
  <c r="AD10" i="6"/>
  <c r="AE10" i="6"/>
  <c r="AF10" i="6"/>
  <c r="AG10" i="6"/>
  <c r="AH10" i="6"/>
  <c r="AI10" i="6"/>
  <c r="AJ10" i="6"/>
  <c r="AK10" i="6"/>
  <c r="AL10" i="6"/>
  <c r="AM10" i="6"/>
  <c r="AN10" i="6"/>
  <c r="AO10" i="6"/>
  <c r="AP10" i="6"/>
  <c r="AQ10" i="6"/>
  <c r="AR10" i="6"/>
  <c r="AS10" i="6"/>
  <c r="AT10" i="6"/>
  <c r="AU10" i="6"/>
  <c r="AV10" i="6"/>
  <c r="AW10" i="6"/>
  <c r="AX10" i="6"/>
  <c r="AY10" i="6"/>
  <c r="AZ10" i="6"/>
  <c r="BA10" i="6"/>
  <c r="BB10" i="6"/>
  <c r="BC10" i="6"/>
  <c r="BD10" i="6"/>
  <c r="BE10" i="6"/>
  <c r="BF10" i="6"/>
  <c r="BG10" i="6"/>
  <c r="BH10" i="6"/>
  <c r="BI10" i="6"/>
  <c r="BJ10" i="6"/>
  <c r="BK10" i="6"/>
  <c r="BL10" i="6"/>
  <c r="BM10" i="6"/>
  <c r="BN10" i="6"/>
  <c r="BO10" i="6"/>
  <c r="BP10" i="6"/>
  <c r="BQ10" i="6"/>
  <c r="BR10" i="6"/>
  <c r="BS10" i="6"/>
  <c r="BT10" i="6"/>
  <c r="BU10" i="6"/>
  <c r="BV10" i="6"/>
  <c r="BW10" i="6"/>
  <c r="BX10" i="6"/>
  <c r="BY10" i="6"/>
  <c r="BZ10" i="6"/>
  <c r="CA10" i="6"/>
  <c r="CB10" i="6"/>
  <c r="CC10" i="6"/>
  <c r="CD10" i="6"/>
  <c r="CE10" i="6"/>
  <c r="CF10" i="6"/>
  <c r="CG10" i="6"/>
  <c r="CH10" i="6"/>
  <c r="CI10" i="6"/>
  <c r="CJ10" i="6"/>
  <c r="CK10" i="6"/>
  <c r="CL10" i="6"/>
  <c r="CM10" i="6"/>
  <c r="CN10" i="6"/>
  <c r="CO10" i="6"/>
  <c r="CP10" i="6"/>
  <c r="CQ10" i="6"/>
  <c r="CR10" i="6"/>
  <c r="CS10" i="6"/>
  <c r="CT10" i="6"/>
  <c r="CU10" i="6"/>
  <c r="CV10" i="6"/>
  <c r="CW10" i="6"/>
  <c r="CX10" i="6"/>
  <c r="CY10" i="6"/>
  <c r="CZ10" i="6"/>
  <c r="DA10" i="6"/>
  <c r="DB10" i="6"/>
  <c r="DC10" i="6"/>
  <c r="DD10" i="6"/>
  <c r="DE10" i="6"/>
  <c r="DF10" i="6"/>
  <c r="DG10" i="6"/>
  <c r="DH10" i="6"/>
  <c r="DI10" i="6"/>
  <c r="DJ10" i="6"/>
  <c r="DK10" i="6"/>
  <c r="DL10" i="6"/>
  <c r="DM10" i="6"/>
  <c r="DN10" i="6"/>
  <c r="DO10" i="6"/>
  <c r="DP10" i="6"/>
  <c r="DQ10" i="6"/>
  <c r="DR10" i="6"/>
  <c r="DS10" i="6"/>
  <c r="DT10" i="6"/>
  <c r="E11" i="6"/>
  <c r="F11" i="6"/>
  <c r="G11" i="6"/>
  <c r="H11" i="6"/>
  <c r="I11" i="6"/>
  <c r="J11" i="6"/>
  <c r="K11" i="6"/>
  <c r="L11" i="6"/>
  <c r="M11" i="6"/>
  <c r="N11" i="6"/>
  <c r="O11" i="6"/>
  <c r="P11" i="6"/>
  <c r="Q11" i="6"/>
  <c r="R11" i="6"/>
  <c r="S11" i="6"/>
  <c r="T11" i="6"/>
  <c r="U11" i="6"/>
  <c r="V11" i="6"/>
  <c r="W11" i="6"/>
  <c r="X11" i="6"/>
  <c r="Y11" i="6"/>
  <c r="Z11" i="6"/>
  <c r="AA11" i="6"/>
  <c r="AB11" i="6"/>
  <c r="AC11" i="6"/>
  <c r="AD11" i="6"/>
  <c r="AE11" i="6"/>
  <c r="AF11" i="6"/>
  <c r="AG11" i="6"/>
  <c r="AH11" i="6"/>
  <c r="AI11" i="6"/>
  <c r="AJ11" i="6"/>
  <c r="AK11" i="6"/>
  <c r="AL11" i="6"/>
  <c r="AM11" i="6"/>
  <c r="AN11" i="6"/>
  <c r="AO11" i="6"/>
  <c r="AP11" i="6"/>
  <c r="AQ11" i="6"/>
  <c r="AR11" i="6"/>
  <c r="AS11" i="6"/>
  <c r="AT11" i="6"/>
  <c r="AU11" i="6"/>
  <c r="AV11" i="6"/>
  <c r="AW11" i="6"/>
  <c r="AX11" i="6"/>
  <c r="AY11" i="6"/>
  <c r="AZ11" i="6"/>
  <c r="BA11" i="6"/>
  <c r="BB11" i="6"/>
  <c r="BC11" i="6"/>
  <c r="BD11" i="6"/>
  <c r="BE11" i="6"/>
  <c r="BF11" i="6"/>
  <c r="BG11" i="6"/>
  <c r="BH11" i="6"/>
  <c r="BI11" i="6"/>
  <c r="BJ11" i="6"/>
  <c r="BK11" i="6"/>
  <c r="BL11" i="6"/>
  <c r="BM11" i="6"/>
  <c r="BN11" i="6"/>
  <c r="BO11" i="6"/>
  <c r="BP11" i="6"/>
  <c r="BQ11" i="6"/>
  <c r="BR11" i="6"/>
  <c r="BS11" i="6"/>
  <c r="BT11" i="6"/>
  <c r="BU11" i="6"/>
  <c r="BV11" i="6"/>
  <c r="BW11" i="6"/>
  <c r="BX11" i="6"/>
  <c r="BY11" i="6"/>
  <c r="BZ11" i="6"/>
  <c r="CA11" i="6"/>
  <c r="CB11" i="6"/>
  <c r="CC11" i="6"/>
  <c r="CD11" i="6"/>
  <c r="CE11" i="6"/>
  <c r="CF11" i="6"/>
  <c r="CG11" i="6"/>
  <c r="CH11" i="6"/>
  <c r="CI11" i="6"/>
  <c r="CJ11" i="6"/>
  <c r="CK11" i="6"/>
  <c r="CL11" i="6"/>
  <c r="CM11" i="6"/>
  <c r="CN11" i="6"/>
  <c r="CO11" i="6"/>
  <c r="CP11" i="6"/>
  <c r="CQ11" i="6"/>
  <c r="CR11" i="6"/>
  <c r="CS11" i="6"/>
  <c r="CT11" i="6"/>
  <c r="CU11" i="6"/>
  <c r="CV11" i="6"/>
  <c r="CW11" i="6"/>
  <c r="CX11" i="6"/>
  <c r="CY11" i="6"/>
  <c r="CZ11" i="6"/>
  <c r="DA11" i="6"/>
  <c r="DB11" i="6"/>
  <c r="DC11" i="6"/>
  <c r="DD11" i="6"/>
  <c r="DE11" i="6"/>
  <c r="DF11" i="6"/>
  <c r="DG11" i="6"/>
  <c r="DH11" i="6"/>
  <c r="DI11" i="6"/>
  <c r="DJ11" i="6"/>
  <c r="DK11" i="6"/>
  <c r="DL11" i="6"/>
  <c r="DM11" i="6"/>
  <c r="DN11" i="6"/>
  <c r="DO11" i="6"/>
  <c r="DP11" i="6"/>
  <c r="DQ11" i="6"/>
  <c r="DR11" i="6"/>
  <c r="DS11" i="6"/>
  <c r="DT11" i="6"/>
  <c r="E12" i="6"/>
  <c r="F12" i="6"/>
  <c r="G12" i="6"/>
  <c r="H12" i="6"/>
  <c r="I12" i="6"/>
  <c r="J12" i="6"/>
  <c r="K12" i="6"/>
  <c r="L12" i="6"/>
  <c r="M12" i="6"/>
  <c r="N12" i="6"/>
  <c r="O12" i="6"/>
  <c r="P12" i="6"/>
  <c r="Q12" i="6"/>
  <c r="R12" i="6"/>
  <c r="S12" i="6"/>
  <c r="T12" i="6"/>
  <c r="U12" i="6"/>
  <c r="V12" i="6"/>
  <c r="W12" i="6"/>
  <c r="X12" i="6"/>
  <c r="Y12" i="6"/>
  <c r="Z12" i="6"/>
  <c r="AA12" i="6"/>
  <c r="AB12" i="6"/>
  <c r="AC12" i="6"/>
  <c r="AD12" i="6"/>
  <c r="AE12" i="6"/>
  <c r="AF12" i="6"/>
  <c r="AG12" i="6"/>
  <c r="AH12" i="6"/>
  <c r="AI12" i="6"/>
  <c r="AJ12" i="6"/>
  <c r="AK12" i="6"/>
  <c r="AL12" i="6"/>
  <c r="AM12" i="6"/>
  <c r="AN12" i="6"/>
  <c r="AO12" i="6"/>
  <c r="AP12" i="6"/>
  <c r="AQ12" i="6"/>
  <c r="AR12" i="6"/>
  <c r="AS12" i="6"/>
  <c r="AT12" i="6"/>
  <c r="AU12" i="6"/>
  <c r="AV12" i="6"/>
  <c r="AW12" i="6"/>
  <c r="AX12" i="6"/>
  <c r="AY12" i="6"/>
  <c r="AZ12" i="6"/>
  <c r="BA12" i="6"/>
  <c r="BB12" i="6"/>
  <c r="BC12" i="6"/>
  <c r="BD12" i="6"/>
  <c r="BE12" i="6"/>
  <c r="BF12" i="6"/>
  <c r="BG12" i="6"/>
  <c r="BH12" i="6"/>
  <c r="BI12" i="6"/>
  <c r="BJ12" i="6"/>
  <c r="BK12" i="6"/>
  <c r="BL12" i="6"/>
  <c r="BM12" i="6"/>
  <c r="BN12" i="6"/>
  <c r="BO12" i="6"/>
  <c r="BP12" i="6"/>
  <c r="BQ12" i="6"/>
  <c r="BR12" i="6"/>
  <c r="BS12" i="6"/>
  <c r="BT12" i="6"/>
  <c r="BU12" i="6"/>
  <c r="BV12" i="6"/>
  <c r="BW12" i="6"/>
  <c r="BX12" i="6"/>
  <c r="BY12" i="6"/>
  <c r="BZ12" i="6"/>
  <c r="CA12" i="6"/>
  <c r="CB12" i="6"/>
  <c r="CC12" i="6"/>
  <c r="CD12" i="6"/>
  <c r="CE12" i="6"/>
  <c r="CF12" i="6"/>
  <c r="CG12" i="6"/>
  <c r="CH12" i="6"/>
  <c r="CI12" i="6"/>
  <c r="CJ12" i="6"/>
  <c r="CK12" i="6"/>
  <c r="CL12" i="6"/>
  <c r="CM12" i="6"/>
  <c r="CN12" i="6"/>
  <c r="CO12" i="6"/>
  <c r="CP12" i="6"/>
  <c r="CQ12" i="6"/>
  <c r="CR12" i="6"/>
  <c r="CS12" i="6"/>
  <c r="CT12" i="6"/>
  <c r="CU12" i="6"/>
  <c r="CV12" i="6"/>
  <c r="CW12" i="6"/>
  <c r="CX12" i="6"/>
  <c r="CY12" i="6"/>
  <c r="CZ12" i="6"/>
  <c r="DA12" i="6"/>
  <c r="DB12" i="6"/>
  <c r="DC12" i="6"/>
  <c r="DD12" i="6"/>
  <c r="DE12" i="6"/>
  <c r="DF12" i="6"/>
  <c r="DG12" i="6"/>
  <c r="DH12" i="6"/>
  <c r="DI12" i="6"/>
  <c r="DJ12" i="6"/>
  <c r="DK12" i="6"/>
  <c r="DL12" i="6"/>
  <c r="DM12" i="6"/>
  <c r="DN12" i="6"/>
  <c r="DO12" i="6"/>
  <c r="DP12" i="6"/>
  <c r="DQ12" i="6"/>
  <c r="DR12" i="6"/>
  <c r="DS12" i="6"/>
  <c r="DT12" i="6"/>
  <c r="E13" i="6"/>
  <c r="F13" i="6"/>
  <c r="G13" i="6"/>
  <c r="H13" i="6"/>
  <c r="I13" i="6"/>
  <c r="J13" i="6"/>
  <c r="K13" i="6"/>
  <c r="L13" i="6"/>
  <c r="M13" i="6"/>
  <c r="N13" i="6"/>
  <c r="O13" i="6"/>
  <c r="P13" i="6"/>
  <c r="Q13" i="6"/>
  <c r="R13" i="6"/>
  <c r="S13" i="6"/>
  <c r="T13" i="6"/>
  <c r="U13" i="6"/>
  <c r="V13" i="6"/>
  <c r="W13" i="6"/>
  <c r="X13" i="6"/>
  <c r="Y13" i="6"/>
  <c r="Z13" i="6"/>
  <c r="AA13" i="6"/>
  <c r="AB13" i="6"/>
  <c r="AC13" i="6"/>
  <c r="AD13" i="6"/>
  <c r="AE13" i="6"/>
  <c r="AF13" i="6"/>
  <c r="AG13" i="6"/>
  <c r="AH13" i="6"/>
  <c r="AI13" i="6"/>
  <c r="AJ13" i="6"/>
  <c r="AK13" i="6"/>
  <c r="AL13" i="6"/>
  <c r="AM13" i="6"/>
  <c r="AN13" i="6"/>
  <c r="AO13" i="6"/>
  <c r="AP13" i="6"/>
  <c r="AQ13" i="6"/>
  <c r="AR13" i="6"/>
  <c r="AS13" i="6"/>
  <c r="AT13" i="6"/>
  <c r="AU13" i="6"/>
  <c r="AV13" i="6"/>
  <c r="AW13" i="6"/>
  <c r="AX13" i="6"/>
  <c r="AY13" i="6"/>
  <c r="AZ13" i="6"/>
  <c r="BA13" i="6"/>
  <c r="BB13" i="6"/>
  <c r="BC13" i="6"/>
  <c r="BD13" i="6"/>
  <c r="BE13" i="6"/>
  <c r="BF13" i="6"/>
  <c r="BG13" i="6"/>
  <c r="BH13" i="6"/>
  <c r="BI13" i="6"/>
  <c r="BJ13" i="6"/>
  <c r="BK13" i="6"/>
  <c r="BL13" i="6"/>
  <c r="BM13" i="6"/>
  <c r="BN13" i="6"/>
  <c r="BO13" i="6"/>
  <c r="BP13" i="6"/>
  <c r="BQ13" i="6"/>
  <c r="BR13" i="6"/>
  <c r="BS13" i="6"/>
  <c r="BT13" i="6"/>
  <c r="BU13" i="6"/>
  <c r="BV13" i="6"/>
  <c r="BW13" i="6"/>
  <c r="BX13" i="6"/>
  <c r="BY13" i="6"/>
  <c r="BZ13" i="6"/>
  <c r="CA13" i="6"/>
  <c r="CB13" i="6"/>
  <c r="CC13" i="6"/>
  <c r="CD13" i="6"/>
  <c r="CE13" i="6"/>
  <c r="CF13" i="6"/>
  <c r="CG13" i="6"/>
  <c r="CH13" i="6"/>
  <c r="CI13" i="6"/>
  <c r="CJ13" i="6"/>
  <c r="CK13" i="6"/>
  <c r="CL13" i="6"/>
  <c r="CM13" i="6"/>
  <c r="CN13" i="6"/>
  <c r="CO13" i="6"/>
  <c r="CP13" i="6"/>
  <c r="CQ13" i="6"/>
  <c r="CR13" i="6"/>
  <c r="CS13" i="6"/>
  <c r="CT13" i="6"/>
  <c r="CU13" i="6"/>
  <c r="CV13" i="6"/>
  <c r="CW13" i="6"/>
  <c r="CX13" i="6"/>
  <c r="CY13" i="6"/>
  <c r="CZ13" i="6"/>
  <c r="DA13" i="6"/>
  <c r="DB13" i="6"/>
  <c r="DC13" i="6"/>
  <c r="DD13" i="6"/>
  <c r="DE13" i="6"/>
  <c r="DF13" i="6"/>
  <c r="DG13" i="6"/>
  <c r="DH13" i="6"/>
  <c r="DI13" i="6"/>
  <c r="DJ13" i="6"/>
  <c r="DK13" i="6"/>
  <c r="DL13" i="6"/>
  <c r="DM13" i="6"/>
  <c r="DN13" i="6"/>
  <c r="DO13" i="6"/>
  <c r="DP13" i="6"/>
  <c r="DQ13" i="6"/>
  <c r="DR13" i="6"/>
  <c r="DS13" i="6"/>
  <c r="DT13" i="6"/>
  <c r="D11" i="6"/>
  <c r="D12" i="6"/>
  <c r="D13" i="6"/>
  <c r="D10" i="6"/>
  <c r="C11" i="6"/>
  <c r="C12" i="6"/>
  <c r="C13" i="6"/>
  <c r="C10" i="6"/>
  <c r="E8" i="5"/>
  <c r="C12" i="7" s="1"/>
  <c r="F21" i="2"/>
  <c r="F22" i="2" s="1"/>
  <c r="G21" i="2"/>
  <c r="I22" i="2" l="1"/>
  <c r="M22" i="2"/>
  <c r="P22" i="2"/>
  <c r="K22" i="2"/>
  <c r="L22" i="2"/>
  <c r="R22" i="2"/>
  <c r="Q22" i="2"/>
  <c r="H22" i="2"/>
  <c r="O22" i="2"/>
  <c r="N22" i="2"/>
  <c r="G22" i="2"/>
  <c r="S21" i="2"/>
  <c r="S22" i="2" s="1"/>
  <c r="Q6" i="6" s="1"/>
  <c r="J22" i="2"/>
  <c r="F9" i="2"/>
  <c r="F7" i="2"/>
  <c r="F28" i="2"/>
  <c r="D6" i="6"/>
  <c r="F8" i="2"/>
  <c r="F19" i="2" s="1"/>
  <c r="F52" i="2"/>
  <c r="X98" i="5"/>
  <c r="T96" i="5" a="1"/>
  <c r="T96" i="5" s="1"/>
  <c r="X97" i="5"/>
  <c r="Y97" i="5"/>
  <c r="V56" i="5"/>
  <c r="T56" i="5" a="1"/>
  <c r="T56" i="5" s="1"/>
  <c r="AA62" i="5"/>
  <c r="T62" i="5" a="1"/>
  <c r="T62" i="5" s="1"/>
  <c r="T57" i="5" a="1"/>
  <c r="T57" i="5" s="1"/>
  <c r="S53" i="5"/>
  <c r="U53" i="5" a="1"/>
  <c r="U53" i="5" s="1"/>
  <c r="V65" i="5"/>
  <c r="Y60" i="5"/>
  <c r="Y57" i="5"/>
  <c r="Z60" i="5"/>
  <c r="AA58" i="5"/>
  <c r="Z58" i="5"/>
  <c r="AA57" i="5"/>
  <c r="Y56" i="5"/>
  <c r="Z56" i="5"/>
  <c r="R56" i="5" a="1"/>
  <c r="R56" i="5" s="1"/>
  <c r="T63" i="5" a="1"/>
  <c r="T63" i="5" s="1"/>
  <c r="T60" i="5" a="1"/>
  <c r="T60" i="5" s="1"/>
  <c r="AA60" i="5"/>
  <c r="Z57" i="5"/>
  <c r="AA56" i="5"/>
  <c r="V59" i="5"/>
  <c r="U59" i="5" a="1"/>
  <c r="U59" i="5" s="1"/>
  <c r="R59" i="5" a="1"/>
  <c r="R59" i="5" s="1"/>
  <c r="Y59" i="5"/>
  <c r="Z59" i="5"/>
  <c r="AA59" i="5"/>
  <c r="S55" i="5"/>
  <c r="U55" i="5" a="1"/>
  <c r="U55" i="5" s="1"/>
  <c r="Y55" i="5"/>
  <c r="V55" i="5"/>
  <c r="R55" i="5" a="1"/>
  <c r="R55" i="5" s="1"/>
  <c r="AA55" i="5"/>
  <c r="Y66" i="5"/>
  <c r="S66" i="5"/>
  <c r="R66" i="5" a="1"/>
  <c r="R66" i="5" s="1"/>
  <c r="X66" i="5"/>
  <c r="V66" i="5"/>
  <c r="R61" i="5" a="1"/>
  <c r="R61" i="5" s="1"/>
  <c r="U61" i="5" a="1"/>
  <c r="U61" i="5" s="1"/>
  <c r="Z61" i="5"/>
  <c r="Y61" i="5"/>
  <c r="AA61" i="5"/>
  <c r="T61" i="5" a="1"/>
  <c r="T61" i="5" s="1"/>
  <c r="Y63" i="5"/>
  <c r="X68" i="5"/>
  <c r="X65" i="5"/>
  <c r="Y68" i="5"/>
  <c r="Y62" i="5"/>
  <c r="V68" i="5"/>
  <c r="R68" i="5" a="1"/>
  <c r="R68" i="5" s="1"/>
  <c r="U68" i="5" a="1"/>
  <c r="U68" i="5" s="1"/>
  <c r="U63" i="5" a="1"/>
  <c r="U63" i="5" s="1"/>
  <c r="Y58" i="5"/>
  <c r="S12" i="5"/>
  <c r="U62" i="5" a="1"/>
  <c r="U62" i="5" s="1"/>
  <c r="U58" i="5" a="1"/>
  <c r="U58" i="5" s="1"/>
  <c r="AA68" i="5"/>
  <c r="R58" i="5" a="1"/>
  <c r="R58" i="5" s="1"/>
  <c r="U57" i="5" a="1"/>
  <c r="U57" i="5" s="1"/>
  <c r="Z68" i="5"/>
  <c r="S68" i="5"/>
  <c r="R53" i="5" a="1"/>
  <c r="R53" i="5" s="1"/>
  <c r="V53" i="5"/>
  <c r="R60" i="5" a="1"/>
  <c r="R60" i="5" s="1"/>
  <c r="U60" i="5" a="1"/>
  <c r="U60" i="5" s="1"/>
  <c r="Y53" i="5"/>
  <c r="R57" i="5" a="1"/>
  <c r="R57" i="5" s="1"/>
  <c r="U56" i="5" a="1"/>
  <c r="U56" i="5" s="1"/>
  <c r="Z65" i="5"/>
  <c r="Z62" i="5"/>
  <c r="S65" i="5"/>
  <c r="Y67" i="5"/>
  <c r="AA67" i="5"/>
  <c r="V67" i="5"/>
  <c r="R67" i="5" a="1"/>
  <c r="R67" i="5" s="1"/>
  <c r="U67" i="5" a="1"/>
  <c r="U67" i="5" s="1"/>
  <c r="X67" i="5"/>
  <c r="T67" i="5" a="1"/>
  <c r="T67" i="5" s="1"/>
  <c r="Z67" i="5"/>
  <c r="S67" i="5"/>
  <c r="Y64" i="5"/>
  <c r="U64" i="5" a="1"/>
  <c r="U64" i="5" s="1"/>
  <c r="T64" i="5" a="1"/>
  <c r="T64" i="5" s="1"/>
  <c r="AA64" i="5"/>
  <c r="R64" i="5" a="1"/>
  <c r="R64" i="5" s="1"/>
  <c r="S64" i="5"/>
  <c r="Z64" i="5"/>
  <c r="V64" i="5"/>
  <c r="X64" i="5"/>
  <c r="R54" i="5" a="1"/>
  <c r="R54" i="5" s="1"/>
  <c r="S54" i="5"/>
  <c r="Y54" i="5"/>
  <c r="X54" i="5"/>
  <c r="AA54" i="5"/>
  <c r="Z54" i="5"/>
  <c r="T54" i="5" a="1"/>
  <c r="T54" i="5" s="1"/>
  <c r="U54" i="5" a="1"/>
  <c r="U54" i="5" s="1"/>
  <c r="V54" i="5"/>
  <c r="S20" i="5"/>
  <c r="S21" i="5"/>
  <c r="S17" i="5"/>
  <c r="T59" i="5" a="1"/>
  <c r="T59" i="5" s="1"/>
  <c r="X58" i="5"/>
  <c r="S63" i="5"/>
  <c r="U18" i="5" a="1"/>
  <c r="U18" i="5" s="1"/>
  <c r="T55" i="5" a="1"/>
  <c r="T55" i="5" s="1"/>
  <c r="X57" i="5"/>
  <c r="S62" i="5"/>
  <c r="U17" i="5" a="1"/>
  <c r="U17" i="5" s="1"/>
  <c r="AA66" i="5"/>
  <c r="S61" i="5"/>
  <c r="Z20" i="5"/>
  <c r="R65" i="5" a="1"/>
  <c r="R65" i="5" s="1"/>
  <c r="V63" i="5"/>
  <c r="X55" i="5"/>
  <c r="Z66" i="5"/>
  <c r="S60" i="5"/>
  <c r="X62" i="5"/>
  <c r="R17" i="5" a="1"/>
  <c r="R17" i="5" s="1"/>
  <c r="X61" i="5"/>
  <c r="U20" i="5" a="1"/>
  <c r="U20" i="5" s="1"/>
  <c r="Z55" i="5"/>
  <c r="X56" i="5"/>
  <c r="AA19" i="5"/>
  <c r="V62" i="5"/>
  <c r="AA65" i="5"/>
  <c r="AA53" i="5"/>
  <c r="S59" i="5"/>
  <c r="S18" i="5"/>
  <c r="T17" i="5" a="1"/>
  <c r="T17" i="5" s="1"/>
  <c r="T66" i="5" a="1"/>
  <c r="T66" i="5" s="1"/>
  <c r="S56" i="5"/>
  <c r="AA17" i="5"/>
  <c r="R62" i="5" a="1"/>
  <c r="R62" i="5" s="1"/>
  <c r="T65" i="5" a="1"/>
  <c r="T65" i="5" s="1"/>
  <c r="U66" i="5" a="1"/>
  <c r="U66" i="5" s="1"/>
  <c r="V58" i="5"/>
  <c r="AA63" i="5"/>
  <c r="S19" i="5"/>
  <c r="X63" i="5"/>
  <c r="T58" i="5" a="1"/>
  <c r="T58" i="5" s="1"/>
  <c r="U21" i="5" a="1"/>
  <c r="U21" i="5" s="1"/>
  <c r="X59" i="5"/>
  <c r="T53" i="5" a="1"/>
  <c r="T53" i="5" s="1"/>
  <c r="V61" i="5"/>
  <c r="X53" i="5"/>
  <c r="Z53" i="5"/>
  <c r="AA18" i="5"/>
  <c r="R63" i="5" a="1"/>
  <c r="R63" i="5" s="1"/>
  <c r="V60" i="5"/>
  <c r="S57" i="5"/>
  <c r="Z18" i="5"/>
  <c r="Z17" i="5"/>
  <c r="U65" i="5" a="1"/>
  <c r="U65" i="5" s="1"/>
  <c r="Z19" i="5"/>
  <c r="T21" i="5" a="1"/>
  <c r="T21" i="5" s="1"/>
  <c r="T135" i="5" a="1"/>
  <c r="T135" i="5" s="1"/>
  <c r="U135" i="5" a="1"/>
  <c r="U135" i="5" s="1"/>
  <c r="Z135" i="5"/>
  <c r="AA149" i="5"/>
  <c r="T149" i="5" a="1"/>
  <c r="T149" i="5" s="1"/>
  <c r="S134" i="5"/>
  <c r="AA134" i="5"/>
  <c r="Z134" i="5"/>
  <c r="U134" i="5" a="1"/>
  <c r="U134" i="5" s="1"/>
  <c r="T134" i="5" a="1"/>
  <c r="T134" i="5" s="1"/>
  <c r="AA99" i="5"/>
  <c r="R101" i="5" a="1"/>
  <c r="R101" i="5" s="1"/>
  <c r="Z99" i="5"/>
  <c r="AA135" i="5"/>
  <c r="AA100" i="5"/>
  <c r="AA97" i="5"/>
  <c r="R99" i="5" a="1"/>
  <c r="R99" i="5" s="1"/>
  <c r="Z97" i="5"/>
  <c r="AA102" i="5"/>
  <c r="Z102" i="5"/>
  <c r="Z101" i="5"/>
  <c r="AA98" i="5"/>
  <c r="Z98" i="5"/>
  <c r="R98" i="5" a="1"/>
  <c r="R98" i="5" s="1"/>
  <c r="Z96" i="5"/>
  <c r="R97" i="5" a="1"/>
  <c r="R97" i="5" s="1"/>
  <c r="AA101" i="5"/>
  <c r="R96" i="5" a="1"/>
  <c r="R96" i="5" s="1"/>
  <c r="V96" i="5"/>
  <c r="T97" i="5" a="1"/>
  <c r="T97" i="5" s="1"/>
  <c r="Z100" i="5"/>
  <c r="R100" i="5" a="1"/>
  <c r="R100" i="5" s="1"/>
  <c r="AA96" i="5"/>
  <c r="T98" i="5" a="1"/>
  <c r="T98" i="5" s="1"/>
  <c r="U102" i="5" a="1"/>
  <c r="U102" i="5" s="1"/>
  <c r="U98" i="5" a="1"/>
  <c r="U98" i="5" s="1"/>
  <c r="X102" i="5"/>
  <c r="U101" i="5" a="1"/>
  <c r="U101" i="5" s="1"/>
  <c r="U100" i="5" a="1"/>
  <c r="U100" i="5" s="1"/>
  <c r="U99" i="5" a="1"/>
  <c r="U99" i="5" s="1"/>
  <c r="U97" i="5" a="1"/>
  <c r="U97" i="5" s="1"/>
  <c r="R102" i="5" a="1"/>
  <c r="R102" i="5" s="1"/>
  <c r="X100" i="5"/>
  <c r="U96" i="5" a="1"/>
  <c r="U96" i="5" s="1"/>
  <c r="X99" i="5"/>
  <c r="U144" i="5" a="1"/>
  <c r="U144" i="5" s="1"/>
  <c r="R144" i="5" a="1"/>
  <c r="R144" i="5" s="1"/>
  <c r="AA137" i="5"/>
  <c r="U137" i="5" a="1"/>
  <c r="U137" i="5" s="1"/>
  <c r="Z137" i="5"/>
  <c r="R137" i="5" a="1"/>
  <c r="R137" i="5" s="1"/>
  <c r="T137" i="5" a="1"/>
  <c r="T137" i="5" s="1"/>
  <c r="R148" i="5" a="1"/>
  <c r="R148" i="5" s="1"/>
  <c r="S148" i="5"/>
  <c r="AA148" i="5"/>
  <c r="Y148" i="5"/>
  <c r="X148" i="5"/>
  <c r="T148" i="5" a="1"/>
  <c r="T148" i="5" s="1"/>
  <c r="Z148" i="5"/>
  <c r="S131" i="5"/>
  <c r="R131" i="5" a="1"/>
  <c r="R131" i="5" s="1"/>
  <c r="X101" i="5"/>
  <c r="U138" i="5" a="1"/>
  <c r="U138" i="5" s="1"/>
  <c r="T102" i="5" a="1"/>
  <c r="T102" i="5" s="1"/>
  <c r="T101" i="5" a="1"/>
  <c r="T101" i="5" s="1"/>
  <c r="X96" i="5"/>
  <c r="R139" i="5" a="1"/>
  <c r="R139" i="5" s="1"/>
  <c r="S101" i="5"/>
  <c r="S102" i="5"/>
  <c r="R138" i="5" a="1"/>
  <c r="R138" i="5" s="1"/>
  <c r="X134" i="5"/>
  <c r="S100" i="5"/>
  <c r="R140" i="5" a="1"/>
  <c r="R140" i="5" s="1"/>
  <c r="Y100" i="5"/>
  <c r="S98" i="5"/>
  <c r="R143" i="5" a="1"/>
  <c r="R143" i="5" s="1"/>
  <c r="R142" i="5" a="1"/>
  <c r="R142" i="5" s="1"/>
  <c r="R141" i="5" a="1"/>
  <c r="R141" i="5" s="1"/>
  <c r="Y149" i="5"/>
  <c r="T99" i="5" a="1"/>
  <c r="T99" i="5" s="1"/>
  <c r="Y99" i="5"/>
  <c r="Y135" i="5"/>
  <c r="S97" i="5"/>
  <c r="X149" i="5"/>
  <c r="R134" i="5" a="1"/>
  <c r="R134" i="5" s="1"/>
  <c r="Y134" i="5"/>
  <c r="S96" i="5"/>
  <c r="U139" i="5" a="1"/>
  <c r="U139" i="5" s="1"/>
  <c r="Z149" i="5"/>
  <c r="S149" i="5"/>
  <c r="X136" i="5"/>
  <c r="S136" i="5"/>
  <c r="AA136" i="5"/>
  <c r="Z136" i="5"/>
  <c r="Y136" i="5"/>
  <c r="U136" i="5" a="1"/>
  <c r="U136" i="5" s="1"/>
  <c r="R136" i="5" a="1"/>
  <c r="R136" i="5" s="1"/>
  <c r="T136" i="5" a="1"/>
  <c r="T136" i="5" s="1"/>
  <c r="Y133" i="5"/>
  <c r="S133" i="5"/>
  <c r="R133" i="5" a="1"/>
  <c r="R133" i="5" s="1"/>
  <c r="X133" i="5"/>
  <c r="T133" i="5" a="1"/>
  <c r="T133" i="5" s="1"/>
  <c r="Z133" i="5"/>
  <c r="AA133" i="5"/>
  <c r="U133" i="5" a="1"/>
  <c r="U133" i="5" s="1"/>
  <c r="R147" i="5" a="1"/>
  <c r="R147" i="5" s="1"/>
  <c r="X147" i="5"/>
  <c r="Y147" i="5"/>
  <c r="Z147" i="5"/>
  <c r="S147" i="5"/>
  <c r="U147" i="5" a="1"/>
  <c r="U147" i="5" s="1"/>
  <c r="AA147" i="5"/>
  <c r="T147" i="5" a="1"/>
  <c r="T147" i="5" s="1"/>
  <c r="AA145" i="5"/>
  <c r="U131" i="5" a="1"/>
  <c r="U131" i="5" s="1"/>
  <c r="AA144" i="5"/>
  <c r="S144" i="5"/>
  <c r="T145" i="5" a="1"/>
  <c r="T145" i="5" s="1"/>
  <c r="X146" i="5"/>
  <c r="T143" i="5" a="1"/>
  <c r="T143" i="5" s="1"/>
  <c r="U148" i="5" a="1"/>
  <c r="U148" i="5" s="1"/>
  <c r="X143" i="5"/>
  <c r="Y138" i="5"/>
  <c r="AA141" i="5"/>
  <c r="S139" i="5"/>
  <c r="Z146" i="5"/>
  <c r="Y144" i="5"/>
  <c r="T132" i="5" a="1"/>
  <c r="T132" i="5" s="1"/>
  <c r="T131" i="5" a="1"/>
  <c r="T131" i="5" s="1"/>
  <c r="S141" i="5"/>
  <c r="R149" i="5" a="1"/>
  <c r="R149" i="5" s="1"/>
  <c r="X144" i="5"/>
  <c r="X142" i="5"/>
  <c r="Y137" i="5"/>
  <c r="Z141" i="5"/>
  <c r="S138" i="5"/>
  <c r="AA146" i="5"/>
  <c r="Z145" i="5"/>
  <c r="T146" i="5" a="1"/>
  <c r="T146" i="5" s="1"/>
  <c r="Z144" i="5"/>
  <c r="S143" i="5"/>
  <c r="S142" i="5"/>
  <c r="T144" i="5" a="1"/>
  <c r="T144" i="5" s="1"/>
  <c r="X145" i="5"/>
  <c r="Y140" i="5"/>
  <c r="AA142" i="5"/>
  <c r="U149" i="5" a="1"/>
  <c r="U149" i="5" s="1"/>
  <c r="Y139" i="5"/>
  <c r="Z142" i="5"/>
  <c r="S140" i="5"/>
  <c r="R135" i="5" a="1"/>
  <c r="R135" i="5" s="1"/>
  <c r="T142" i="5" a="1"/>
  <c r="T142" i="5" s="1"/>
  <c r="U146" i="5" a="1"/>
  <c r="U146" i="5" s="1"/>
  <c r="X141" i="5"/>
  <c r="AA140" i="5"/>
  <c r="S137" i="5"/>
  <c r="X132" i="5"/>
  <c r="Y142" i="5"/>
  <c r="Z140" i="5"/>
  <c r="U132" i="5" a="1"/>
  <c r="U132" i="5" s="1"/>
  <c r="Y145" i="5"/>
  <c r="S145" i="5"/>
  <c r="Y143" i="5"/>
  <c r="AA131" i="5"/>
  <c r="Y141" i="5"/>
  <c r="U145" i="5" a="1"/>
  <c r="U145" i="5" s="1"/>
  <c r="AA138" i="5"/>
  <c r="X131" i="5"/>
  <c r="Y146" i="5"/>
  <c r="S146" i="5"/>
  <c r="Z131" i="5"/>
  <c r="X140" i="5"/>
  <c r="T141" i="5" a="1"/>
  <c r="T141" i="5" s="1"/>
  <c r="X139" i="5"/>
  <c r="AA139" i="5"/>
  <c r="U143" i="5" a="1"/>
  <c r="U143" i="5" s="1"/>
  <c r="T140" i="5" a="1"/>
  <c r="T140" i="5" s="1"/>
  <c r="X137" i="5"/>
  <c r="T139" i="5" a="1"/>
  <c r="T139" i="5" s="1"/>
  <c r="Y131" i="5"/>
  <c r="Z138" i="5"/>
  <c r="S132" i="5"/>
  <c r="AA132" i="5"/>
  <c r="Z132" i="5"/>
  <c r="AA143" i="5"/>
  <c r="S135" i="5"/>
  <c r="X138" i="5"/>
  <c r="Y132" i="5"/>
  <c r="V138" i="5"/>
  <c r="V143" i="5"/>
  <c r="V145" i="5"/>
  <c r="V144" i="5"/>
  <c r="V149" i="5"/>
  <c r="V139" i="5"/>
  <c r="V134" i="5"/>
  <c r="V135" i="5"/>
  <c r="V140" i="5"/>
  <c r="V136" i="5"/>
  <c r="V146" i="5"/>
  <c r="V141" i="5"/>
  <c r="V137" i="5"/>
  <c r="V142" i="5"/>
  <c r="V147" i="5"/>
  <c r="V148" i="5"/>
  <c r="V99" i="5"/>
  <c r="V98" i="5"/>
  <c r="V101" i="5"/>
  <c r="V100" i="5"/>
  <c r="V102" i="5"/>
  <c r="Y20" i="5"/>
  <c r="Y19" i="5"/>
  <c r="U19" i="5" a="1"/>
  <c r="U19" i="5" s="1"/>
  <c r="T18" i="5" a="1"/>
  <c r="T18" i="5" s="1"/>
  <c r="X17" i="5"/>
  <c r="V19" i="5"/>
  <c r="V18" i="5"/>
  <c r="R20" i="5" a="1"/>
  <c r="R20" i="5" s="1"/>
  <c r="V17" i="5"/>
  <c r="Y18" i="5"/>
  <c r="R21" i="5" a="1"/>
  <c r="R21" i="5" s="1"/>
  <c r="V20" i="5"/>
  <c r="Z21" i="5"/>
  <c r="V21" i="5"/>
  <c r="X21" i="5"/>
  <c r="T20" i="5" a="1"/>
  <c r="T20" i="5" s="1"/>
  <c r="X19" i="5"/>
  <c r="X18" i="5"/>
  <c r="Y21" i="5"/>
  <c r="X20" i="5"/>
  <c r="T19" i="5" a="1"/>
  <c r="T19" i="5" s="1"/>
  <c r="T12" i="5"/>
  <c r="AE5" i="2"/>
  <c r="DG73" i="2"/>
  <c r="CC73" i="2"/>
  <c r="BM49" i="2"/>
  <c r="AV5" i="2"/>
  <c r="AT49" i="2"/>
  <c r="DG49" i="2"/>
  <c r="DB73" i="2"/>
  <c r="CU73" i="2"/>
  <c r="DK6" i="2"/>
  <c r="DC49" i="2"/>
  <c r="G6" i="2"/>
  <c r="BH5" i="2"/>
  <c r="AI5" i="2"/>
  <c r="DL5" i="2"/>
  <c r="CA73" i="2"/>
  <c r="CQ6" i="2"/>
  <c r="DH5" i="2"/>
  <c r="Q49" i="2"/>
  <c r="DL6" i="2"/>
  <c r="BR49" i="2"/>
  <c r="BC6" i="2"/>
  <c r="DK5" i="2"/>
  <c r="BA5" i="2"/>
  <c r="BC73" i="2"/>
  <c r="DB6" i="2"/>
  <c r="CW49" i="2"/>
  <c r="N5" i="2"/>
  <c r="BL6" i="2"/>
  <c r="AZ6" i="2"/>
  <c r="AR6" i="2"/>
  <c r="AE73" i="2"/>
  <c r="BC49" i="2"/>
  <c r="T5" i="2"/>
  <c r="AQ5" i="2"/>
  <c r="DE5" i="2"/>
  <c r="CR5" i="2"/>
  <c r="DA73" i="2"/>
  <c r="DI49" i="2"/>
  <c r="DR49" i="2"/>
  <c r="DA5" i="2"/>
  <c r="DV49" i="2"/>
  <c r="AI49" i="2"/>
  <c r="AY49" i="2"/>
  <c r="BA73" i="2"/>
  <c r="BZ49" i="2"/>
  <c r="CH49" i="2"/>
  <c r="Y73" i="2"/>
  <c r="AP49" i="2"/>
  <c r="N73" i="2"/>
  <c r="BD6" i="2"/>
  <c r="DS5" i="2"/>
  <c r="DU5" i="2"/>
  <c r="AP5" i="2"/>
  <c r="F6" i="2"/>
  <c r="BH73" i="2"/>
  <c r="DF5" i="2"/>
  <c r="AP6" i="2"/>
  <c r="BK73" i="2"/>
  <c r="DM73" i="2"/>
  <c r="CM5" i="2"/>
  <c r="CB5" i="2"/>
  <c r="BU49" i="2"/>
  <c r="BV49" i="2"/>
  <c r="J5" i="2"/>
  <c r="O73" i="2"/>
  <c r="AK6" i="2"/>
  <c r="CX6" i="2"/>
  <c r="CP5" i="2"/>
  <c r="O49" i="2"/>
  <c r="CK49" i="2"/>
  <c r="AS73" i="2"/>
  <c r="K49" i="2"/>
  <c r="DS6" i="2"/>
  <c r="AK73" i="2"/>
  <c r="CC6" i="2"/>
  <c r="AF5" i="2"/>
  <c r="CZ73" i="2"/>
  <c r="CY5" i="2"/>
  <c r="DH6" i="2"/>
  <c r="BH49" i="2"/>
  <c r="AX6" i="2"/>
  <c r="Z73" i="2"/>
  <c r="AG5" i="2"/>
  <c r="BO73" i="2"/>
  <c r="BT73" i="2"/>
  <c r="X73" i="2"/>
  <c r="CJ5" i="2"/>
  <c r="CM73" i="2"/>
  <c r="AY6" i="2"/>
  <c r="CI49" i="2"/>
  <c r="BU5" i="2"/>
  <c r="DQ6" i="2"/>
  <c r="AO73" i="2"/>
  <c r="BX5" i="2"/>
  <c r="CA5" i="2"/>
  <c r="BJ49" i="2"/>
  <c r="T73" i="2"/>
  <c r="CA49" i="2"/>
  <c r="DF49" i="2"/>
  <c r="CZ5" i="2"/>
  <c r="BG5" i="2"/>
  <c r="AG49" i="2"/>
  <c r="BF6" i="2"/>
  <c r="V49" i="2"/>
  <c r="DO6" i="2"/>
  <c r="AD73" i="2"/>
  <c r="CL49" i="2"/>
  <c r="AN49" i="2"/>
  <c r="BV6" i="2"/>
  <c r="CB6" i="2"/>
  <c r="AE49" i="2"/>
  <c r="BA49" i="2"/>
  <c r="CL73" i="2"/>
  <c r="I49" i="2"/>
  <c r="DT73" i="2"/>
  <c r="CV5" i="2"/>
  <c r="AS6" i="2"/>
  <c r="BZ5" i="2"/>
  <c r="DG6" i="2"/>
  <c r="DE73" i="2"/>
  <c r="DT6" i="2"/>
  <c r="CF73" i="2"/>
  <c r="CQ49" i="2"/>
  <c r="DU49" i="2"/>
  <c r="CT73" i="2"/>
  <c r="BF73" i="2"/>
  <c r="BF5" i="2"/>
  <c r="U49" i="2"/>
  <c r="DH73" i="2"/>
  <c r="H49" i="2"/>
  <c r="AZ73" i="2"/>
  <c r="DP73" i="2"/>
  <c r="CP49" i="2"/>
  <c r="DN73" i="2"/>
  <c r="L6" i="2"/>
  <c r="CD5" i="2"/>
  <c r="AR73" i="2"/>
  <c r="DF73" i="2"/>
  <c r="CO6" i="2"/>
  <c r="BB49" i="2"/>
  <c r="BE6" i="2"/>
  <c r="CI73" i="2"/>
  <c r="BK6" i="2"/>
  <c r="CW6" i="2"/>
  <c r="BE5" i="2"/>
  <c r="BX73" i="2"/>
  <c r="DI5" i="2"/>
  <c r="DM49" i="2"/>
  <c r="AI73" i="2"/>
  <c r="BV5" i="2"/>
  <c r="CI6" i="2"/>
  <c r="R49" i="2"/>
  <c r="DP6" i="2"/>
  <c r="AR5" i="2"/>
  <c r="CH5" i="2"/>
  <c r="BL49" i="2"/>
  <c r="DJ6" i="2"/>
  <c r="CE73" i="2"/>
  <c r="BT49" i="2"/>
  <c r="DL73" i="2"/>
  <c r="BM6" i="2"/>
  <c r="AB6" i="2"/>
  <c r="BR73" i="2"/>
  <c r="R5" i="2"/>
  <c r="AH49" i="2"/>
  <c r="BY73" i="2"/>
  <c r="V5" i="2"/>
  <c r="DK49" i="2"/>
  <c r="CY49" i="2"/>
  <c r="CS73" i="2"/>
  <c r="AV6" i="2"/>
  <c r="DV6" i="2"/>
  <c r="AA6" i="2"/>
  <c r="BO5" i="2"/>
  <c r="CU5" i="2"/>
  <c r="BA6" i="2"/>
  <c r="S49" i="2"/>
  <c r="J6" i="2"/>
  <c r="W6" i="2"/>
  <c r="AL6" i="2"/>
  <c r="CO73" i="2"/>
  <c r="DP49" i="2"/>
  <c r="CV6" i="2"/>
  <c r="AJ49" i="2"/>
  <c r="BW5" i="2"/>
  <c r="AF49" i="2"/>
  <c r="BD73" i="2"/>
  <c r="CW73" i="2"/>
  <c r="DF6" i="2"/>
  <c r="CS49" i="2"/>
  <c r="AO5" i="2"/>
  <c r="DO5" i="2"/>
  <c r="DD73" i="2"/>
  <c r="DQ49" i="2"/>
  <c r="M49" i="2"/>
  <c r="N49" i="2"/>
  <c r="F5" i="2"/>
  <c r="M6" i="2"/>
  <c r="CX49" i="2"/>
  <c r="BB73" i="2"/>
  <c r="AJ5" i="2"/>
  <c r="Y6" i="2"/>
  <c r="CF5" i="2"/>
  <c r="DN5" i="2"/>
  <c r="BE73" i="2"/>
  <c r="BY5" i="2"/>
  <c r="BP49" i="2"/>
  <c r="AG6" i="2"/>
  <c r="I6" i="2"/>
  <c r="DM5" i="2"/>
  <c r="DN49" i="2"/>
  <c r="CE5" i="2"/>
  <c r="AT5" i="2"/>
  <c r="CT6" i="2"/>
  <c r="BD49" i="2"/>
  <c r="CC5" i="2"/>
  <c r="CQ5" i="2"/>
  <c r="O6" i="2"/>
  <c r="DT49" i="2"/>
  <c r="BM73" i="2"/>
  <c r="BN6" i="2"/>
  <c r="CC49" i="2"/>
  <c r="DE6" i="2"/>
  <c r="F73" i="2"/>
  <c r="CW5" i="2"/>
  <c r="BG6" i="2"/>
  <c r="CK5" i="2"/>
  <c r="AH6" i="2"/>
  <c r="L73" i="2"/>
  <c r="CM49" i="2"/>
  <c r="CX5" i="2"/>
  <c r="DO49" i="2"/>
  <c r="CL6" i="2"/>
  <c r="I5" i="2"/>
  <c r="AK49" i="2"/>
  <c r="DD5" i="2"/>
  <c r="X6" i="2"/>
  <c r="AW73" i="2"/>
  <c r="CP6" i="2"/>
  <c r="BQ5" i="2"/>
  <c r="CN49" i="2"/>
  <c r="AG73" i="2"/>
  <c r="BN49" i="2"/>
  <c r="DP5" i="2"/>
  <c r="BZ73" i="2"/>
  <c r="AO6" i="2"/>
  <c r="DS49" i="2"/>
  <c r="O5" i="2"/>
  <c r="DE49" i="2"/>
  <c r="V73" i="2"/>
  <c r="BL5" i="2"/>
  <c r="Q5" i="2"/>
  <c r="K5" i="2"/>
  <c r="DA49" i="2"/>
  <c r="CG5" i="2"/>
  <c r="BQ6" i="2"/>
  <c r="AR49" i="2"/>
  <c r="CB73" i="2"/>
  <c r="CZ6" i="2"/>
  <c r="AU49" i="2"/>
  <c r="DB5" i="2"/>
  <c r="BS6" i="2"/>
  <c r="AJ73" i="2"/>
  <c r="BF49" i="2"/>
  <c r="S73" i="2"/>
  <c r="R73" i="2"/>
  <c r="Q6" i="2"/>
  <c r="DU73" i="2"/>
  <c r="CO49" i="2"/>
  <c r="CZ49" i="2"/>
  <c r="AS49" i="2"/>
  <c r="AA73" i="2"/>
  <c r="T6" i="2"/>
  <c r="DM6" i="2"/>
  <c r="CH73" i="2"/>
  <c r="CF6" i="2"/>
  <c r="DB49" i="2"/>
  <c r="DT5" i="2"/>
  <c r="AW49" i="2"/>
  <c r="K6" i="2"/>
  <c r="S6" i="2"/>
  <c r="BK5" i="2"/>
  <c r="AC73" i="2"/>
  <c r="AX49" i="2"/>
  <c r="BX6" i="2"/>
  <c r="CJ6" i="2"/>
  <c r="AT73" i="2"/>
  <c r="DI6" i="2"/>
  <c r="BI73" i="2"/>
  <c r="BD5" i="2"/>
  <c r="CA6" i="2"/>
  <c r="F49" i="2"/>
  <c r="AQ6" i="2"/>
  <c r="CN73" i="2"/>
  <c r="DQ73" i="2"/>
  <c r="BC5" i="2"/>
  <c r="AE6" i="2"/>
  <c r="DN6" i="2"/>
  <c r="CR6" i="2"/>
  <c r="V6" i="2"/>
  <c r="AY73" i="2"/>
  <c r="AZ49" i="2"/>
  <c r="BB5" i="2"/>
  <c r="BK49" i="2"/>
  <c r="DH49" i="2"/>
  <c r="G5" i="2"/>
  <c r="AF6" i="2"/>
  <c r="H6" i="2"/>
  <c r="CB49" i="2"/>
  <c r="DJ49" i="2"/>
  <c r="AS5" i="2"/>
  <c r="DK73" i="2"/>
  <c r="BB6" i="2"/>
  <c r="AF73" i="2"/>
  <c r="P5" i="2"/>
  <c r="CG6" i="2"/>
  <c r="BT6" i="2"/>
  <c r="CQ73" i="2"/>
  <c r="AI6" i="2"/>
  <c r="BO49" i="2"/>
  <c r="J73" i="2"/>
  <c r="DI73" i="2"/>
  <c r="DG5" i="2"/>
  <c r="CP73" i="2"/>
  <c r="W73" i="2"/>
  <c r="L5" i="2"/>
  <c r="I73" i="2"/>
  <c r="AQ49" i="2"/>
  <c r="BO6" i="2"/>
  <c r="CS6" i="2"/>
  <c r="BI6" i="2"/>
  <c r="CT5" i="2"/>
  <c r="AW5" i="2"/>
  <c r="BS5" i="2"/>
  <c r="U5" i="2"/>
  <c r="AZ5" i="2"/>
  <c r="BI5" i="2"/>
  <c r="CY6" i="2"/>
  <c r="AD6" i="2"/>
  <c r="CU6" i="2"/>
  <c r="M5" i="2"/>
  <c r="AN5" i="2"/>
  <c r="BW73" i="2"/>
  <c r="G73" i="2"/>
  <c r="BE49" i="2"/>
  <c r="CU49" i="2"/>
  <c r="CT49" i="2"/>
  <c r="AH73" i="2"/>
  <c r="BQ49" i="2"/>
  <c r="DS73" i="2"/>
  <c r="AW6" i="2"/>
  <c r="DV5" i="2"/>
  <c r="BI49" i="2"/>
  <c r="DV73" i="2"/>
  <c r="BY49" i="2"/>
  <c r="DO73" i="2"/>
  <c r="AM6" i="2"/>
  <c r="BS73" i="2"/>
  <c r="AL5" i="2"/>
  <c r="AL73" i="2"/>
  <c r="Q73" i="2"/>
  <c r="CK6" i="2"/>
  <c r="DJ5" i="2"/>
  <c r="AM73" i="2"/>
  <c r="CD49" i="2"/>
  <c r="BM5" i="2"/>
  <c r="M73" i="2"/>
  <c r="CI5" i="2"/>
  <c r="CL5" i="2"/>
  <c r="DR6" i="2"/>
  <c r="AU73" i="2"/>
  <c r="BV73" i="2"/>
  <c r="AN73" i="2"/>
  <c r="Z6" i="2"/>
  <c r="CR49" i="2"/>
  <c r="CV73" i="2"/>
  <c r="AQ73" i="2"/>
  <c r="DL49" i="2"/>
  <c r="U6" i="2"/>
  <c r="CO5" i="2"/>
  <c r="BN73" i="2"/>
  <c r="CV49" i="2"/>
  <c r="H73" i="2"/>
  <c r="AL49" i="2"/>
  <c r="DJ73" i="2"/>
  <c r="AH5" i="2"/>
  <c r="BU6" i="2"/>
  <c r="BJ73" i="2"/>
  <c r="BL73" i="2"/>
  <c r="AN6" i="2"/>
  <c r="AM5" i="2"/>
  <c r="T49" i="2"/>
  <c r="BP73" i="2"/>
  <c r="CD6" i="2"/>
  <c r="CF49" i="2"/>
  <c r="CE49" i="2"/>
  <c r="BZ6" i="2"/>
  <c r="CX73" i="2"/>
  <c r="BQ73" i="2"/>
  <c r="AO49" i="2"/>
  <c r="BG73" i="2"/>
  <c r="R6" i="2"/>
  <c r="U73" i="2"/>
  <c r="BW6" i="2"/>
  <c r="N6" i="2"/>
  <c r="J49" i="2"/>
  <c r="CM6" i="2"/>
  <c r="CH6" i="2"/>
  <c r="DR73" i="2"/>
  <c r="P6" i="2"/>
  <c r="CJ73" i="2"/>
  <c r="AB73" i="2"/>
  <c r="BU73" i="2"/>
  <c r="BR6" i="2"/>
  <c r="BP6" i="2"/>
  <c r="BJ6" i="2"/>
  <c r="AX73" i="2"/>
  <c r="BT5" i="2"/>
  <c r="BH6" i="2"/>
  <c r="CR73" i="2"/>
  <c r="CG73" i="2"/>
  <c r="DA6" i="2"/>
  <c r="AK5" i="2"/>
  <c r="K73" i="2"/>
  <c r="AT6" i="2"/>
  <c r="BY6" i="2"/>
  <c r="L49" i="2"/>
  <c r="CN6" i="2"/>
  <c r="P73" i="2"/>
  <c r="DU6" i="2"/>
  <c r="DQ5" i="2"/>
  <c r="DC5" i="2"/>
  <c r="S5" i="2"/>
  <c r="CJ49" i="2"/>
  <c r="CN5" i="2"/>
  <c r="CS5" i="2"/>
  <c r="AU6" i="2"/>
  <c r="CY73" i="2"/>
  <c r="BP5" i="2"/>
  <c r="CD73" i="2"/>
  <c r="CG49" i="2"/>
  <c r="BN5" i="2"/>
  <c r="DD6" i="2"/>
  <c r="BS49" i="2"/>
  <c r="AV49" i="2"/>
  <c r="BG49" i="2"/>
  <c r="BJ5" i="2"/>
  <c r="BX49" i="2"/>
  <c r="BW49" i="2"/>
  <c r="CE6" i="2"/>
  <c r="AJ6" i="2"/>
  <c r="DD49" i="2"/>
  <c r="DC6" i="2"/>
  <c r="H5" i="2"/>
  <c r="AV73" i="2"/>
  <c r="P49" i="2"/>
  <c r="CK73" i="2"/>
  <c r="AY5" i="2"/>
  <c r="DC73" i="2"/>
  <c r="AU5" i="2"/>
  <c r="G49" i="2"/>
  <c r="AC6" i="2"/>
  <c r="AP73" i="2"/>
  <c r="DR5" i="2"/>
  <c r="AX5" i="2"/>
  <c r="AM49" i="2"/>
  <c r="BR5" i="2"/>
  <c r="J8" i="2" l="1"/>
  <c r="H6" i="6"/>
  <c r="J7" i="2"/>
  <c r="J52" i="2"/>
  <c r="J9" i="2"/>
  <c r="J28" i="2"/>
  <c r="Z22" i="2"/>
  <c r="AA22" i="2"/>
  <c r="AB22" i="2"/>
  <c r="AC22" i="2"/>
  <c r="AD22" i="2"/>
  <c r="AE21" i="2"/>
  <c r="U22" i="2"/>
  <c r="V22" i="2"/>
  <c r="T22" i="2"/>
  <c r="X22" i="2"/>
  <c r="Y22" i="2"/>
  <c r="W22" i="2"/>
  <c r="G8" i="2"/>
  <c r="G9" i="2"/>
  <c r="E6" i="6"/>
  <c r="G7" i="2"/>
  <c r="G28" i="2"/>
  <c r="G52" i="2"/>
  <c r="N28" i="2"/>
  <c r="L6" i="6"/>
  <c r="N52" i="2"/>
  <c r="N8" i="2"/>
  <c r="N7" i="2"/>
  <c r="N9" i="2"/>
  <c r="O28" i="2"/>
  <c r="M6" i="6"/>
  <c r="O52" i="2"/>
  <c r="O8" i="2"/>
  <c r="O7" i="2"/>
  <c r="O9" i="2"/>
  <c r="Q7" i="2"/>
  <c r="O6" i="6"/>
  <c r="Q28" i="2"/>
  <c r="Q52" i="2"/>
  <c r="Q8" i="2"/>
  <c r="Q9" i="2"/>
  <c r="R9" i="2"/>
  <c r="R7" i="2"/>
  <c r="R8" i="2"/>
  <c r="R52" i="2"/>
  <c r="R28" i="2"/>
  <c r="P6" i="6"/>
  <c r="J6" i="6"/>
  <c r="L8" i="2"/>
  <c r="L52" i="2"/>
  <c r="L9" i="2"/>
  <c r="L28" i="2"/>
  <c r="L7" i="2"/>
  <c r="I6" i="6"/>
  <c r="K52" i="2"/>
  <c r="K8" i="2"/>
  <c r="K9" i="2"/>
  <c r="K7" i="2"/>
  <c r="K28" i="2"/>
  <c r="P7" i="2"/>
  <c r="P28" i="2"/>
  <c r="P8" i="2"/>
  <c r="P52" i="2"/>
  <c r="N6" i="6"/>
  <c r="P9" i="2"/>
  <c r="M9" i="2"/>
  <c r="M8" i="2"/>
  <c r="M52" i="2"/>
  <c r="K6" i="6"/>
  <c r="M28" i="2"/>
  <c r="M7" i="2"/>
  <c r="H8" i="2"/>
  <c r="H28" i="2"/>
  <c r="F6" i="6"/>
  <c r="H52" i="2"/>
  <c r="H9" i="2"/>
  <c r="H7" i="2"/>
  <c r="I9" i="2"/>
  <c r="I52" i="2"/>
  <c r="I8" i="2"/>
  <c r="I28" i="2"/>
  <c r="G6" i="6"/>
  <c r="I7" i="2"/>
  <c r="Y12" i="5"/>
  <c r="Q10" i="2"/>
  <c r="Q11" i="2"/>
  <c r="AG24" i="2"/>
  <c r="DN23" i="2"/>
  <c r="DI24" i="2"/>
  <c r="BC11" i="2"/>
  <c r="BC10" i="2"/>
  <c r="Z24" i="2"/>
  <c r="K24" i="2"/>
  <c r="CW23" i="2"/>
  <c r="AX11" i="2"/>
  <c r="AX10" i="2"/>
  <c r="BL23" i="2"/>
  <c r="BK10" i="2"/>
  <c r="BK11" i="2"/>
  <c r="CT23" i="2"/>
  <c r="P24" i="2"/>
  <c r="CB11" i="2"/>
  <c r="CB10" i="2"/>
  <c r="AX24" i="2"/>
  <c r="N23" i="2"/>
  <c r="CJ24" i="2"/>
  <c r="W24" i="2"/>
  <c r="BG23" i="2"/>
  <c r="CV10" i="2"/>
  <c r="CV11" i="2"/>
  <c r="AN11" i="2"/>
  <c r="AN10" i="2"/>
  <c r="BS11" i="2"/>
  <c r="BS10" i="2"/>
  <c r="G10" i="2"/>
  <c r="G11" i="2"/>
  <c r="CC23" i="2"/>
  <c r="DC10" i="2"/>
  <c r="DC11" i="2"/>
  <c r="BM24" i="2"/>
  <c r="DK11" i="2"/>
  <c r="DK10" i="2"/>
  <c r="CM23" i="2"/>
  <c r="F24" i="2"/>
  <c r="AP23" i="2"/>
  <c r="CG23" i="2"/>
  <c r="BP23" i="2"/>
  <c r="DO24" i="2"/>
  <c r="BT24" i="2"/>
  <c r="DL11" i="2"/>
  <c r="DL10" i="2"/>
  <c r="CT10" i="2"/>
  <c r="CT11" i="2"/>
  <c r="DV23" i="2"/>
  <c r="Y24" i="2"/>
  <c r="DC23" i="2"/>
  <c r="AV10" i="2"/>
  <c r="AV11" i="2"/>
  <c r="BR11" i="2"/>
  <c r="BR10" i="2"/>
  <c r="I23" i="2"/>
  <c r="BD23" i="2"/>
  <c r="AZ24" i="2"/>
  <c r="H23" i="2"/>
  <c r="BW24" i="2"/>
  <c r="BE23" i="2"/>
  <c r="CS24" i="2"/>
  <c r="BV23" i="2"/>
  <c r="R24" i="2"/>
  <c r="AQ23" i="2"/>
  <c r="DC24" i="2"/>
  <c r="BB10" i="2"/>
  <c r="BB11" i="2"/>
  <c r="BL10" i="2"/>
  <c r="BL11" i="2"/>
  <c r="BQ23" i="2"/>
  <c r="J24" i="2"/>
  <c r="DE10" i="2"/>
  <c r="DE11" i="2"/>
  <c r="P23" i="2"/>
  <c r="BY11" i="2"/>
  <c r="BY10" i="2"/>
  <c r="AE10" i="2"/>
  <c r="AE11" i="2"/>
  <c r="BZ23" i="2"/>
  <c r="L24" i="2"/>
  <c r="DH24" i="2"/>
  <c r="DS10" i="2"/>
  <c r="DS11" i="2"/>
  <c r="DA24" i="2"/>
  <c r="BQ10" i="2"/>
  <c r="BQ11" i="2"/>
  <c r="AS24" i="2"/>
  <c r="AL24" i="2"/>
  <c r="DS23" i="2"/>
  <c r="CK24" i="2"/>
  <c r="AU10" i="2"/>
  <c r="AU11" i="2"/>
  <c r="CZ23" i="2"/>
  <c r="CQ23" i="2"/>
  <c r="AJ23" i="2"/>
  <c r="AA24" i="2"/>
  <c r="DF10" i="2"/>
  <c r="DF11" i="2"/>
  <c r="CN10" i="2"/>
  <c r="CN11" i="2"/>
  <c r="AL11" i="2"/>
  <c r="AL10" i="2"/>
  <c r="BR24" i="2"/>
  <c r="DE23" i="2"/>
  <c r="AF11" i="2"/>
  <c r="AF10" i="2"/>
  <c r="AL23" i="2"/>
  <c r="AK24" i="2"/>
  <c r="CY23" i="2"/>
  <c r="BK24" i="2"/>
  <c r="AV24" i="2"/>
  <c r="CO24" i="2"/>
  <c r="CK23" i="2"/>
  <c r="CA11" i="2"/>
  <c r="CA10" i="2"/>
  <c r="K11" i="2"/>
  <c r="K10" i="2"/>
  <c r="K13" i="2" s="1"/>
  <c r="CR23" i="2"/>
  <c r="AH24" i="2"/>
  <c r="BB24" i="2"/>
  <c r="BO10" i="2"/>
  <c r="BO11" i="2"/>
  <c r="DV10" i="2"/>
  <c r="DV11" i="2"/>
  <c r="DB24" i="2"/>
  <c r="T23" i="2"/>
  <c r="BB23" i="2"/>
  <c r="BA10" i="2"/>
  <c r="BA11" i="2"/>
  <c r="BH23" i="2"/>
  <c r="BR23" i="2"/>
  <c r="AU23" i="2"/>
  <c r="T11" i="2"/>
  <c r="T10" i="2"/>
  <c r="CZ10" i="2"/>
  <c r="CZ11" i="2"/>
  <c r="CX23" i="2"/>
  <c r="CK11" i="2"/>
  <c r="CK10" i="2"/>
  <c r="BU23" i="2"/>
  <c r="AM24" i="2"/>
  <c r="DK24" i="2"/>
  <c r="DR23" i="2"/>
  <c r="CX11" i="2"/>
  <c r="CX10" i="2"/>
  <c r="CN24" i="2"/>
  <c r="AJ24" i="2"/>
  <c r="S23" i="2"/>
  <c r="BJ23" i="2"/>
  <c r="BG10" i="2"/>
  <c r="BG11" i="2"/>
  <c r="S24" i="2"/>
  <c r="CU10" i="2"/>
  <c r="CU11" i="2"/>
  <c r="BU24" i="2"/>
  <c r="BM23" i="2"/>
  <c r="BF23" i="2"/>
  <c r="CR24" i="2"/>
  <c r="CS11" i="2"/>
  <c r="CS10" i="2"/>
  <c r="I24" i="2"/>
  <c r="M10" i="2"/>
  <c r="M11" i="2"/>
  <c r="DJ24" i="2"/>
  <c r="BQ24" i="2"/>
  <c r="CW10" i="2"/>
  <c r="CW11" i="2"/>
  <c r="BT11" i="2"/>
  <c r="BT10" i="2"/>
  <c r="DD10" i="2"/>
  <c r="DD11" i="2"/>
  <c r="CH24" i="2"/>
  <c r="AM23" i="2"/>
  <c r="O10" i="2"/>
  <c r="O11" i="2"/>
  <c r="AP10" i="2"/>
  <c r="AP11" i="2"/>
  <c r="H10" i="2"/>
  <c r="H11" i="2"/>
  <c r="BC23" i="2"/>
  <c r="CY11" i="2"/>
  <c r="CY10" i="2"/>
  <c r="BA23" i="2"/>
  <c r="AY24" i="2"/>
  <c r="CP24" i="2"/>
  <c r="G23" i="2"/>
  <c r="AY11" i="2"/>
  <c r="AY10" i="2"/>
  <c r="BL24" i="2"/>
  <c r="BT23" i="2"/>
  <c r="DI10" i="2"/>
  <c r="DI11" i="2"/>
  <c r="AG23" i="2"/>
  <c r="DM24" i="2"/>
  <c r="DL23" i="2"/>
  <c r="DG10" i="2"/>
  <c r="DG11" i="2"/>
  <c r="BW23" i="2"/>
  <c r="BA24" i="2"/>
  <c r="P10" i="2"/>
  <c r="P13" i="2" s="1"/>
  <c r="P11" i="2"/>
  <c r="BC24" i="2"/>
  <c r="AX23" i="2"/>
  <c r="CM10" i="2"/>
  <c r="CM11" i="2"/>
  <c r="DG23" i="2"/>
  <c r="CH23" i="2"/>
  <c r="CE23" i="2"/>
  <c r="DO23" i="2"/>
  <c r="CE10" i="2"/>
  <c r="CE11" i="2"/>
  <c r="AI23" i="2"/>
  <c r="CV24" i="2"/>
  <c r="BZ10" i="2"/>
  <c r="BZ11" i="2"/>
  <c r="BJ24" i="2"/>
  <c r="CP11" i="2"/>
  <c r="CP10" i="2"/>
  <c r="AN24" i="2"/>
  <c r="AW24" i="2"/>
  <c r="BW10" i="2"/>
  <c r="BW11" i="2"/>
  <c r="AK23" i="2"/>
  <c r="CS23" i="2"/>
  <c r="AO23" i="2"/>
  <c r="BO24" i="2"/>
  <c r="CZ24" i="2"/>
  <c r="BJ10" i="2"/>
  <c r="BJ11" i="2"/>
  <c r="CL10" i="2"/>
  <c r="CL11" i="2"/>
  <c r="CD23" i="2"/>
  <c r="AO10" i="2"/>
  <c r="AO11" i="2"/>
  <c r="AD24" i="2"/>
  <c r="BP11" i="2"/>
  <c r="BP10" i="2"/>
  <c r="BP24" i="2"/>
  <c r="M24" i="2"/>
  <c r="DA10" i="2"/>
  <c r="DA11" i="2"/>
  <c r="BN24" i="2"/>
  <c r="DR24" i="2"/>
  <c r="BD24" i="2"/>
  <c r="DD23" i="2"/>
  <c r="BI24" i="2"/>
  <c r="AQ24" i="2"/>
  <c r="BF24" i="2"/>
  <c r="BH24" i="2"/>
  <c r="CY24" i="2"/>
  <c r="DM23" i="2"/>
  <c r="U24" i="2"/>
  <c r="AH23" i="2"/>
  <c r="L11" i="2"/>
  <c r="L10" i="2"/>
  <c r="DM10" i="2"/>
  <c r="DM11" i="2"/>
  <c r="DN10" i="2"/>
  <c r="DN11" i="2"/>
  <c r="L23" i="2"/>
  <c r="AZ23" i="2"/>
  <c r="J23" i="2"/>
  <c r="AR23" i="2"/>
  <c r="K23" i="2"/>
  <c r="DH23" i="2"/>
  <c r="AR10" i="2"/>
  <c r="AR11" i="2"/>
  <c r="CF23" i="2"/>
  <c r="CC24" i="2"/>
  <c r="AF24" i="2"/>
  <c r="F23" i="2"/>
  <c r="N24" i="2"/>
  <c r="CI23" i="2"/>
  <c r="DG24" i="2"/>
  <c r="DA23" i="2"/>
  <c r="CL24" i="2"/>
  <c r="AZ11" i="2"/>
  <c r="AZ10" i="2"/>
  <c r="AN23" i="2"/>
  <c r="BX24" i="2"/>
  <c r="M23" i="2"/>
  <c r="BX10" i="2"/>
  <c r="BX11" i="2"/>
  <c r="BE11" i="2"/>
  <c r="BE10" i="2"/>
  <c r="CW24" i="2"/>
  <c r="AI11" i="2"/>
  <c r="AI10" i="2"/>
  <c r="X24" i="2"/>
  <c r="DV24" i="2"/>
  <c r="AT23" i="2"/>
  <c r="CI24" i="2"/>
  <c r="AR24" i="2"/>
  <c r="CU23" i="2"/>
  <c r="CT24" i="2"/>
  <c r="CF11" i="2"/>
  <c r="CF10" i="2"/>
  <c r="DD24" i="2"/>
  <c r="T24" i="2"/>
  <c r="BI10" i="2"/>
  <c r="BI11" i="2"/>
  <c r="CO23" i="2"/>
  <c r="CJ11" i="2"/>
  <c r="CJ10" i="2"/>
  <c r="BX23" i="2"/>
  <c r="AC24" i="2"/>
  <c r="H24" i="2"/>
  <c r="BF10" i="2"/>
  <c r="BF11" i="2"/>
  <c r="CG10" i="2"/>
  <c r="CG11" i="2"/>
  <c r="AV23" i="2"/>
  <c r="AK11" i="2"/>
  <c r="AK10" i="2"/>
  <c r="DF23" i="2"/>
  <c r="DH10" i="2"/>
  <c r="DH11" i="2"/>
  <c r="CH10" i="2"/>
  <c r="CH11" i="2"/>
  <c r="DF24" i="2"/>
  <c r="CF24" i="2"/>
  <c r="DJ10" i="2"/>
  <c r="DJ11" i="2"/>
  <c r="U23" i="2"/>
  <c r="CO10" i="2"/>
  <c r="CO11" i="2"/>
  <c r="DJ23" i="2"/>
  <c r="BK23" i="2"/>
  <c r="CD10" i="2"/>
  <c r="CD11" i="2"/>
  <c r="U11" i="2"/>
  <c r="U10" i="2"/>
  <c r="AO24" i="2"/>
  <c r="DO11" i="2"/>
  <c r="DO10" i="2"/>
  <c r="AM10" i="2"/>
  <c r="AM11" i="2"/>
  <c r="BY24" i="2"/>
  <c r="DT11" i="2"/>
  <c r="DT10" i="2"/>
  <c r="DQ23" i="2"/>
  <c r="CX24" i="2"/>
  <c r="CV23" i="2"/>
  <c r="F11" i="2"/>
  <c r="F10" i="2"/>
  <c r="F13" i="2" s="1"/>
  <c r="S10" i="2"/>
  <c r="S11" i="2"/>
  <c r="AJ10" i="2"/>
  <c r="AJ11" i="2"/>
  <c r="O24" i="2"/>
  <c r="DK23" i="2"/>
  <c r="DB23" i="2"/>
  <c r="DU11" i="2"/>
  <c r="DU10" i="2"/>
  <c r="DQ10" i="2"/>
  <c r="DQ11" i="2"/>
  <c r="BN23" i="2"/>
  <c r="AY23" i="2"/>
  <c r="BH10" i="2"/>
  <c r="BH11" i="2"/>
  <c r="I10" i="2"/>
  <c r="I11" i="2"/>
  <c r="AH11" i="2"/>
  <c r="AH10" i="2"/>
  <c r="CB23" i="2"/>
  <c r="BU11" i="2"/>
  <c r="BU10" i="2"/>
  <c r="CJ23" i="2"/>
  <c r="AB24" i="2"/>
  <c r="AS10" i="2"/>
  <c r="AS11" i="2"/>
  <c r="CI11" i="2"/>
  <c r="CI10" i="2"/>
  <c r="O23" i="2"/>
  <c r="BS24" i="2"/>
  <c r="BV24" i="2"/>
  <c r="AW23" i="2"/>
  <c r="BZ24" i="2"/>
  <c r="CD24" i="2"/>
  <c r="DU24" i="2"/>
  <c r="BE24" i="2"/>
  <c r="CL23" i="2"/>
  <c r="AW10" i="2"/>
  <c r="AW11" i="2"/>
  <c r="DT24" i="2"/>
  <c r="J10" i="2"/>
  <c r="J13" i="2" s="1"/>
  <c r="J11" i="2"/>
  <c r="CA23" i="2"/>
  <c r="AF23" i="2"/>
  <c r="BN11" i="2"/>
  <c r="BN10" i="2"/>
  <c r="BD10" i="2"/>
  <c r="BD11" i="2"/>
  <c r="Q23" i="2"/>
  <c r="AQ10" i="2"/>
  <c r="AQ11" i="2"/>
  <c r="CG24" i="2"/>
  <c r="CN23" i="2"/>
  <c r="DQ24" i="2"/>
  <c r="BM10" i="2"/>
  <c r="BM11" i="2"/>
  <c r="BI23" i="2"/>
  <c r="BS23" i="2"/>
  <c r="CM24" i="2"/>
  <c r="N10" i="2"/>
  <c r="N13" i="2" s="1"/>
  <c r="N11" i="2"/>
  <c r="DN24" i="2"/>
  <c r="AT10" i="2"/>
  <c r="AT11" i="2"/>
  <c r="CE24" i="2"/>
  <c r="CR11" i="2"/>
  <c r="CR10" i="2"/>
  <c r="DT23" i="2"/>
  <c r="AS23" i="2"/>
  <c r="CQ11" i="2"/>
  <c r="CQ10" i="2"/>
  <c r="DI23" i="2"/>
  <c r="AE23" i="2"/>
  <c r="BY23" i="2"/>
  <c r="DE24" i="2"/>
  <c r="AT24" i="2"/>
  <c r="AP24" i="2"/>
  <c r="AU24" i="2"/>
  <c r="CA24" i="2"/>
  <c r="BV10" i="2"/>
  <c r="BV11" i="2"/>
  <c r="AI24" i="2"/>
  <c r="DP24" i="2"/>
  <c r="DB11" i="2"/>
  <c r="DB10" i="2"/>
  <c r="CB24" i="2"/>
  <c r="CU24" i="2"/>
  <c r="Q24" i="2"/>
  <c r="AG10" i="2"/>
  <c r="AG11" i="2"/>
  <c r="DR11" i="2"/>
  <c r="DR10" i="2"/>
  <c r="DP23" i="2"/>
  <c r="CC10" i="2"/>
  <c r="CC11" i="2"/>
  <c r="G24" i="2"/>
  <c r="CP23" i="2"/>
  <c r="AE24" i="2"/>
  <c r="DP11" i="2"/>
  <c r="DP10" i="2"/>
  <c r="BG24" i="2"/>
  <c r="DS24" i="2"/>
  <c r="V24" i="2"/>
  <c r="BO23" i="2"/>
  <c r="DL24" i="2"/>
  <c r="DU23" i="2"/>
  <c r="CQ24" i="2"/>
  <c r="V11" i="2"/>
  <c r="V10" i="2"/>
  <c r="V23" i="2"/>
  <c r="R23" i="2"/>
  <c r="R11" i="2"/>
  <c r="R10" i="2"/>
  <c r="S7" i="2"/>
  <c r="S9" i="2"/>
  <c r="S8" i="2"/>
  <c r="S28" i="2"/>
  <c r="S52" i="2"/>
  <c r="W49" i="2"/>
  <c r="W5" i="2"/>
  <c r="R19" i="2" l="1"/>
  <c r="L13" i="2"/>
  <c r="O13" i="2"/>
  <c r="I13" i="2"/>
  <c r="Q19" i="2"/>
  <c r="P19" i="2"/>
  <c r="N19" i="2"/>
  <c r="L19" i="2"/>
  <c r="H13" i="2"/>
  <c r="H19" i="2"/>
  <c r="M19" i="2"/>
  <c r="Y8" i="2"/>
  <c r="Y52" i="2"/>
  <c r="W6" i="6"/>
  <c r="Y28" i="2"/>
  <c r="Y9" i="2"/>
  <c r="Y7" i="2"/>
  <c r="X28" i="2"/>
  <c r="V6" i="6"/>
  <c r="X52" i="2"/>
  <c r="X8" i="2"/>
  <c r="X9" i="2"/>
  <c r="X7" i="2"/>
  <c r="T7" i="2"/>
  <c r="R6" i="6"/>
  <c r="T52" i="2"/>
  <c r="T9" i="2"/>
  <c r="T13" i="2" s="1"/>
  <c r="T28" i="2"/>
  <c r="T8" i="2"/>
  <c r="Q13" i="2"/>
  <c r="V7" i="2"/>
  <c r="T6" i="6"/>
  <c r="V28" i="2"/>
  <c r="V52" i="2"/>
  <c r="V8" i="2"/>
  <c r="V9" i="2"/>
  <c r="V13" i="2" s="1"/>
  <c r="U7" i="2"/>
  <c r="S6" i="6"/>
  <c r="U9" i="2"/>
  <c r="U13" i="2" s="1"/>
  <c r="U52" i="2"/>
  <c r="U28" i="2"/>
  <c r="U8" i="2"/>
  <c r="G13" i="2"/>
  <c r="Z9" i="2"/>
  <c r="X6" i="6"/>
  <c r="Z28" i="2"/>
  <c r="Z7" i="2"/>
  <c r="Z52" i="2"/>
  <c r="Z8" i="2"/>
  <c r="AB6" i="6"/>
  <c r="AD28" i="2"/>
  <c r="AD52" i="2"/>
  <c r="AD8" i="2"/>
  <c r="AD7" i="2"/>
  <c r="AD9" i="2"/>
  <c r="I19" i="2"/>
  <c r="AA7" i="2"/>
  <c r="AA52" i="2"/>
  <c r="Y6" i="6"/>
  <c r="AA28" i="2"/>
  <c r="AA8" i="2"/>
  <c r="AA9" i="2"/>
  <c r="G19" i="2"/>
  <c r="K19" i="2"/>
  <c r="W52" i="2"/>
  <c r="U6" i="6"/>
  <c r="W28" i="2"/>
  <c r="W9" i="2"/>
  <c r="W7" i="2"/>
  <c r="W8" i="2"/>
  <c r="AC7" i="2"/>
  <c r="AA6" i="6"/>
  <c r="AC28" i="2"/>
  <c r="AC52" i="2"/>
  <c r="AC8" i="2"/>
  <c r="AC9" i="2"/>
  <c r="M13" i="2"/>
  <c r="AI22" i="2"/>
  <c r="AK22" i="2"/>
  <c r="AQ21" i="2"/>
  <c r="AE22" i="2"/>
  <c r="AF22" i="2"/>
  <c r="AG22" i="2"/>
  <c r="AL22" i="2"/>
  <c r="AO22" i="2"/>
  <c r="AP22" i="2"/>
  <c r="AM22" i="2"/>
  <c r="AH22" i="2"/>
  <c r="AJ22" i="2"/>
  <c r="AN22" i="2"/>
  <c r="O19" i="2"/>
  <c r="AB7" i="2"/>
  <c r="Z6" i="6"/>
  <c r="AB28" i="2"/>
  <c r="AB52" i="2"/>
  <c r="AB9" i="2"/>
  <c r="AB8" i="2"/>
  <c r="J19" i="2"/>
  <c r="AG25" i="2"/>
  <c r="BN25" i="2"/>
  <c r="BS25" i="2"/>
  <c r="CR25" i="2"/>
  <c r="CL25" i="2"/>
  <c r="DS25" i="2"/>
  <c r="BP25" i="2"/>
  <c r="BG25" i="2"/>
  <c r="AZ25" i="2"/>
  <c r="DC25" i="2"/>
  <c r="BL25" i="2"/>
  <c r="DJ25" i="2"/>
  <c r="G25" i="2"/>
  <c r="BX25" i="2"/>
  <c r="BK25" i="2"/>
  <c r="CG25" i="2"/>
  <c r="Q25" i="2"/>
  <c r="DH25" i="2"/>
  <c r="U25" i="2"/>
  <c r="DD25" i="2"/>
  <c r="CZ25" i="2"/>
  <c r="BU25" i="2"/>
  <c r="AV25" i="2"/>
  <c r="CM25" i="2"/>
  <c r="BB25" i="2"/>
  <c r="BT25" i="2"/>
  <c r="CQ25" i="2"/>
  <c r="AY25" i="2"/>
  <c r="CU25" i="2"/>
  <c r="DV25" i="2"/>
  <c r="AU25" i="2"/>
  <c r="BQ25" i="2"/>
  <c r="AI25" i="2"/>
  <c r="L25" i="2"/>
  <c r="BH25" i="2"/>
  <c r="BI25" i="2"/>
  <c r="AW25" i="2"/>
  <c r="CA25" i="2"/>
  <c r="AX25" i="2"/>
  <c r="AL25" i="2"/>
  <c r="F14" i="2"/>
  <c r="F15" i="2" s="1"/>
  <c r="CI25" i="2"/>
  <c r="AH25" i="2"/>
  <c r="J25" i="2"/>
  <c r="CB25" i="2"/>
  <c r="DR25" i="2"/>
  <c r="AJ25" i="2"/>
  <c r="M25" i="2"/>
  <c r="AR25" i="2"/>
  <c r="BJ25" i="2"/>
  <c r="AP25" i="2"/>
  <c r="CE25" i="2"/>
  <c r="AN25" i="2"/>
  <c r="P25" i="2"/>
  <c r="CN25" i="2"/>
  <c r="K25" i="2"/>
  <c r="DT25" i="2"/>
  <c r="DL25" i="2"/>
  <c r="N25" i="2"/>
  <c r="CX25" i="2"/>
  <c r="DB25" i="2"/>
  <c r="DQ25" i="2"/>
  <c r="CH25" i="2"/>
  <c r="AS25" i="2"/>
  <c r="BZ25" i="2"/>
  <c r="BO25" i="2"/>
  <c r="I25" i="2"/>
  <c r="AQ25" i="2"/>
  <c r="BA25" i="2"/>
  <c r="CT25" i="2"/>
  <c r="BY25" i="2"/>
  <c r="DM25" i="2"/>
  <c r="CC25" i="2"/>
  <c r="O25" i="2"/>
  <c r="DI25" i="2"/>
  <c r="DF25" i="2"/>
  <c r="BD25" i="2"/>
  <c r="AF25" i="2"/>
  <c r="F25" i="2"/>
  <c r="DA25" i="2"/>
  <c r="AK25" i="2"/>
  <c r="CY25" i="2"/>
  <c r="AT25" i="2"/>
  <c r="T25" i="2"/>
  <c r="CS25" i="2"/>
  <c r="S25" i="2"/>
  <c r="CO25" i="2"/>
  <c r="DG25" i="2"/>
  <c r="BV25" i="2"/>
  <c r="BF25" i="2"/>
  <c r="CD25" i="2"/>
  <c r="BR25" i="2"/>
  <c r="AE25" i="2"/>
  <c r="BW25" i="2"/>
  <c r="CK25" i="2"/>
  <c r="BC25" i="2"/>
  <c r="BM25" i="2"/>
  <c r="BE25" i="2"/>
  <c r="DE25" i="2"/>
  <c r="DP25" i="2"/>
  <c r="AM25" i="2"/>
  <c r="CF25" i="2"/>
  <c r="DU25" i="2"/>
  <c r="DO25" i="2"/>
  <c r="CW25" i="2"/>
  <c r="DN25" i="2"/>
  <c r="CP25" i="2"/>
  <c r="H25" i="2"/>
  <c r="CJ25" i="2"/>
  <c r="CV25" i="2"/>
  <c r="DK25" i="2"/>
  <c r="AO25" i="2"/>
  <c r="R25" i="2"/>
  <c r="V25" i="2"/>
  <c r="W10" i="2"/>
  <c r="W11" i="2"/>
  <c r="W23" i="2"/>
  <c r="W25" i="2" s="1"/>
  <c r="R13" i="2"/>
  <c r="S13" i="2"/>
  <c r="X5" i="2"/>
  <c r="X49" i="2"/>
  <c r="L14" i="2" l="1"/>
  <c r="L15" i="2" s="1"/>
  <c r="N14" i="2"/>
  <c r="N15" i="2" s="1"/>
  <c r="J14" i="2"/>
  <c r="J15" i="2" s="1"/>
  <c r="P14" i="2"/>
  <c r="P15" i="2" s="1"/>
  <c r="G14" i="2"/>
  <c r="G15" i="2" s="1"/>
  <c r="I14" i="2"/>
  <c r="I15" i="2" s="1"/>
  <c r="K14" i="2"/>
  <c r="K15" i="2" s="1"/>
  <c r="AP9" i="2"/>
  <c r="AP28" i="2"/>
  <c r="AN6" i="6"/>
  <c r="AP8" i="2"/>
  <c r="AP52" i="2"/>
  <c r="AP7" i="2"/>
  <c r="AH52" i="2"/>
  <c r="AF6" i="6"/>
  <c r="AH28" i="2"/>
  <c r="AH9" i="2"/>
  <c r="AH7" i="2"/>
  <c r="AH8" i="2"/>
  <c r="AM28" i="2"/>
  <c r="AM9" i="2"/>
  <c r="AM52" i="2"/>
  <c r="AM7" i="2"/>
  <c r="AK6" i="6"/>
  <c r="AM8" i="2"/>
  <c r="AO28" i="2"/>
  <c r="AM6" i="6"/>
  <c r="AO9" i="2"/>
  <c r="AO52" i="2"/>
  <c r="AO7" i="2"/>
  <c r="AO8" i="2"/>
  <c r="AF7" i="2"/>
  <c r="AF52" i="2"/>
  <c r="AD6" i="6"/>
  <c r="AF8" i="2"/>
  <c r="AF28" i="2"/>
  <c r="AF9" i="2"/>
  <c r="O14" i="2"/>
  <c r="O15" i="2" s="1"/>
  <c r="AE52" i="2"/>
  <c r="AC6" i="6"/>
  <c r="AE8" i="2"/>
  <c r="AE9" i="2"/>
  <c r="AE28" i="2"/>
  <c r="AE7" i="2"/>
  <c r="AK28" i="2"/>
  <c r="AK9" i="2"/>
  <c r="AK8" i="2"/>
  <c r="AK52" i="2"/>
  <c r="AK7" i="2"/>
  <c r="AI6" i="6"/>
  <c r="AG6" i="6"/>
  <c r="AI7" i="2"/>
  <c r="AI9" i="2"/>
  <c r="AI52" i="2"/>
  <c r="AI28" i="2"/>
  <c r="AI8" i="2"/>
  <c r="Q14" i="2"/>
  <c r="Q15" i="2" s="1"/>
  <c r="M14" i="2"/>
  <c r="M15" i="2" s="1"/>
  <c r="AN8" i="2"/>
  <c r="AN28" i="2"/>
  <c r="AN9" i="2"/>
  <c r="AL6" i="6"/>
  <c r="AN52" i="2"/>
  <c r="AN7" i="2"/>
  <c r="AL28" i="2"/>
  <c r="AL9" i="2"/>
  <c r="AL52" i="2"/>
  <c r="AJ6" i="6"/>
  <c r="AL7" i="2"/>
  <c r="AL8" i="2"/>
  <c r="AG52" i="2"/>
  <c r="AE6" i="6"/>
  <c r="AG7" i="2"/>
  <c r="AG8" i="2"/>
  <c r="AG9" i="2"/>
  <c r="AG28" i="2"/>
  <c r="AQ22" i="2"/>
  <c r="AR22" i="2"/>
  <c r="AV22" i="2"/>
  <c r="BB22" i="2"/>
  <c r="BA22" i="2"/>
  <c r="AZ22" i="2"/>
  <c r="AX22" i="2"/>
  <c r="BC21" i="2"/>
  <c r="AW22" i="2"/>
  <c r="AU22" i="2"/>
  <c r="AY22" i="2"/>
  <c r="AS22" i="2"/>
  <c r="AT22" i="2"/>
  <c r="R14" i="2"/>
  <c r="R15" i="2" s="1"/>
  <c r="H14" i="2"/>
  <c r="H15" i="2" s="1"/>
  <c r="AJ9" i="2"/>
  <c r="AH6" i="6"/>
  <c r="AJ8" i="2"/>
  <c r="AJ7" i="2"/>
  <c r="AJ52" i="2"/>
  <c r="AJ28" i="2"/>
  <c r="X10" i="2"/>
  <c r="X11" i="2"/>
  <c r="X23" i="2"/>
  <c r="X25" i="2" s="1"/>
  <c r="W13" i="2"/>
  <c r="V14" i="2"/>
  <c r="V15" i="2" s="1"/>
  <c r="T14" i="2"/>
  <c r="T15" i="2" s="1"/>
  <c r="S14" i="2"/>
  <c r="S15" i="2" s="1"/>
  <c r="U14" i="2"/>
  <c r="U15" i="2" s="1"/>
  <c r="Y49" i="2"/>
  <c r="Y5" i="2"/>
  <c r="AT6" i="6" l="1"/>
  <c r="AV52" i="2"/>
  <c r="AV7" i="2"/>
  <c r="AV28" i="2"/>
  <c r="AV8" i="2"/>
  <c r="AV9" i="2"/>
  <c r="AK13" i="2"/>
  <c r="AK12" i="2"/>
  <c r="AW6" i="6"/>
  <c r="AY52" i="2"/>
  <c r="AY8" i="2"/>
  <c r="AY7" i="2"/>
  <c r="AY28" i="2"/>
  <c r="AY9" i="2"/>
  <c r="AI13" i="2"/>
  <c r="AI12" i="2"/>
  <c r="AE12" i="2"/>
  <c r="AE13" i="2"/>
  <c r="AQ6" i="6"/>
  <c r="AS8" i="2"/>
  <c r="AS7" i="2"/>
  <c r="AS28" i="2"/>
  <c r="AS9" i="2"/>
  <c r="AS52" i="2"/>
  <c r="AN12" i="2"/>
  <c r="AN13" i="2"/>
  <c r="BD22" i="2"/>
  <c r="BG22" i="2"/>
  <c r="BH22" i="2"/>
  <c r="BI22" i="2"/>
  <c r="BJ22" i="2"/>
  <c r="BL22" i="2"/>
  <c r="BE22" i="2"/>
  <c r="BF22" i="2"/>
  <c r="BO21" i="2"/>
  <c r="BK22" i="2"/>
  <c r="BM22" i="2"/>
  <c r="BN22" i="2"/>
  <c r="BC22" i="2"/>
  <c r="AL13" i="2"/>
  <c r="AL12" i="2"/>
  <c r="AR6" i="6"/>
  <c r="AT9" i="2"/>
  <c r="AT52" i="2"/>
  <c r="AT7" i="2"/>
  <c r="AT28" i="2"/>
  <c r="AT8" i="2"/>
  <c r="AS6" i="6"/>
  <c r="AU9" i="2"/>
  <c r="AU28" i="2"/>
  <c r="AU52" i="2"/>
  <c r="AU8" i="2"/>
  <c r="AU7" i="2"/>
  <c r="AV6" i="6"/>
  <c r="AX8" i="2"/>
  <c r="AX28" i="2"/>
  <c r="AX7" i="2"/>
  <c r="AX52" i="2"/>
  <c r="AX9" i="2"/>
  <c r="AO12" i="2"/>
  <c r="AO13" i="2"/>
  <c r="AX6" i="6"/>
  <c r="AZ9" i="2"/>
  <c r="AZ8" i="2"/>
  <c r="AZ7" i="2"/>
  <c r="AZ28" i="2"/>
  <c r="AZ52" i="2"/>
  <c r="AQ28" i="2"/>
  <c r="AO6" i="6"/>
  <c r="AQ9" i="2"/>
  <c r="AQ52" i="2"/>
  <c r="AQ7" i="2"/>
  <c r="AQ8" i="2"/>
  <c r="AM13" i="2"/>
  <c r="AM12" i="2"/>
  <c r="AH12" i="2"/>
  <c r="AH13" i="2"/>
  <c r="AF12" i="2"/>
  <c r="AF13" i="2"/>
  <c r="AY6" i="6"/>
  <c r="BA8" i="2"/>
  <c r="BA9" i="2"/>
  <c r="BA7" i="2"/>
  <c r="BA28" i="2"/>
  <c r="BA52" i="2"/>
  <c r="AR28" i="2"/>
  <c r="AP6" i="6"/>
  <c r="AR9" i="2"/>
  <c r="AR7" i="2"/>
  <c r="AR8" i="2"/>
  <c r="AR52" i="2"/>
  <c r="AG12" i="2"/>
  <c r="AG13" i="2"/>
  <c r="AJ13" i="2"/>
  <c r="AJ12" i="2"/>
  <c r="AU6" i="6"/>
  <c r="AW7" i="2"/>
  <c r="AW8" i="2"/>
  <c r="AW28" i="2"/>
  <c r="AW9" i="2"/>
  <c r="AW52" i="2"/>
  <c r="AZ6" i="6"/>
  <c r="BB9" i="2"/>
  <c r="BB8" i="2"/>
  <c r="BB7" i="2"/>
  <c r="BB52" i="2"/>
  <c r="BB28" i="2"/>
  <c r="AP13" i="2"/>
  <c r="AP12" i="2"/>
  <c r="W14" i="2"/>
  <c r="W15" i="2" s="1"/>
  <c r="Y23" i="2"/>
  <c r="Y25" i="2" s="1"/>
  <c r="Y10" i="2"/>
  <c r="Y11" i="2"/>
  <c r="X13" i="2"/>
  <c r="Z5" i="2"/>
  <c r="Z49" i="2"/>
  <c r="AS12" i="2" l="1"/>
  <c r="AS13" i="2"/>
  <c r="AY12" i="2"/>
  <c r="AY13" i="2"/>
  <c r="BC6" i="6"/>
  <c r="BE8" i="2"/>
  <c r="BE7" i="2"/>
  <c r="BE28" i="2"/>
  <c r="BE52" i="2"/>
  <c r="BE9" i="2"/>
  <c r="AR12" i="2"/>
  <c r="AR13" i="2"/>
  <c r="BL6" i="6"/>
  <c r="BN7" i="2"/>
  <c r="BN8" i="2"/>
  <c r="BN28" i="2"/>
  <c r="BN9" i="2"/>
  <c r="BN52" i="2"/>
  <c r="BV22" i="2"/>
  <c r="BP22" i="2"/>
  <c r="BZ22" i="2"/>
  <c r="CA21" i="2"/>
  <c r="BW22" i="2"/>
  <c r="BO22" i="2"/>
  <c r="BR22" i="2"/>
  <c r="BY22" i="2"/>
  <c r="BS22" i="2"/>
  <c r="BU22" i="2"/>
  <c r="BT22" i="2"/>
  <c r="BQ22" i="2"/>
  <c r="BX22" i="2"/>
  <c r="BG6" i="6"/>
  <c r="BI7" i="2"/>
  <c r="BI8" i="2"/>
  <c r="BI9" i="2"/>
  <c r="BI28" i="2"/>
  <c r="BI52" i="2"/>
  <c r="AV12" i="2"/>
  <c r="AV13" i="2"/>
  <c r="BD6" i="6"/>
  <c r="BF8" i="2"/>
  <c r="BF28" i="2"/>
  <c r="BF52" i="2"/>
  <c r="BF7" i="2"/>
  <c r="BF9" i="2"/>
  <c r="BJ6" i="6"/>
  <c r="BL28" i="2"/>
  <c r="BL8" i="2"/>
  <c r="BL7" i="2"/>
  <c r="BL9" i="2"/>
  <c r="BL52" i="2"/>
  <c r="BH6" i="6"/>
  <c r="BJ28" i="2"/>
  <c r="BJ7" i="2"/>
  <c r="BJ9" i="2"/>
  <c r="BJ8" i="2"/>
  <c r="BJ52" i="2"/>
  <c r="AW12" i="2"/>
  <c r="AW13" i="2"/>
  <c r="BE6" i="6"/>
  <c r="BG28" i="2"/>
  <c r="BG7" i="2"/>
  <c r="BG8" i="2"/>
  <c r="BG9" i="2"/>
  <c r="BG52" i="2"/>
  <c r="BF6" i="6"/>
  <c r="BH9" i="2"/>
  <c r="BH7" i="2"/>
  <c r="BH8" i="2"/>
  <c r="BH28" i="2"/>
  <c r="BH52" i="2"/>
  <c r="BB6" i="6"/>
  <c r="BD52" i="2"/>
  <c r="BD7" i="2"/>
  <c r="BD28" i="2"/>
  <c r="BD8" i="2"/>
  <c r="BD9" i="2"/>
  <c r="AQ13" i="2"/>
  <c r="AQ12" i="2"/>
  <c r="AT12" i="2"/>
  <c r="AT13" i="2"/>
  <c r="BA6" i="6"/>
  <c r="BC8" i="2"/>
  <c r="BC9" i="2"/>
  <c r="BC28" i="2"/>
  <c r="BC52" i="2"/>
  <c r="BC7" i="2"/>
  <c r="BK6" i="6"/>
  <c r="BM28" i="2"/>
  <c r="BM52" i="2"/>
  <c r="BM8" i="2"/>
  <c r="BM9" i="2"/>
  <c r="BM7" i="2"/>
  <c r="AX13" i="2"/>
  <c r="AX12" i="2"/>
  <c r="BB12" i="2"/>
  <c r="BB13" i="2"/>
  <c r="AZ13" i="2"/>
  <c r="AZ12" i="2"/>
  <c r="BI6" i="6"/>
  <c r="BK7" i="2"/>
  <c r="BK8" i="2"/>
  <c r="BK9" i="2"/>
  <c r="BK28" i="2"/>
  <c r="BK52" i="2"/>
  <c r="BA12" i="2"/>
  <c r="BA13" i="2"/>
  <c r="AU13" i="2"/>
  <c r="AU12" i="2"/>
  <c r="Z11" i="2"/>
  <c r="Z10" i="2"/>
  <c r="Z23" i="2"/>
  <c r="Z25" i="2" s="1"/>
  <c r="Y13" i="2"/>
  <c r="X14" i="2"/>
  <c r="X15" i="2" s="1"/>
  <c r="AA5" i="2"/>
  <c r="AA49" i="2"/>
  <c r="BN13" i="2" l="1"/>
  <c r="BN12" i="2"/>
  <c r="BC12" i="2"/>
  <c r="BC13" i="2"/>
  <c r="BM13" i="2"/>
  <c r="BM12" i="2"/>
  <c r="BU6" i="6"/>
  <c r="BW52" i="2"/>
  <c r="BW8" i="2"/>
  <c r="BW7" i="2"/>
  <c r="BW9" i="2"/>
  <c r="BW28" i="2"/>
  <c r="BF12" i="2"/>
  <c r="BF13" i="2"/>
  <c r="BH12" i="2"/>
  <c r="BH13" i="2"/>
  <c r="BE13" i="2"/>
  <c r="BE12" i="2"/>
  <c r="BR6" i="6"/>
  <c r="BT52" i="2"/>
  <c r="BT7" i="2"/>
  <c r="BT28" i="2"/>
  <c r="BT8" i="2"/>
  <c r="BT9" i="2"/>
  <c r="BS6" i="6"/>
  <c r="BU7" i="2"/>
  <c r="BU8" i="2"/>
  <c r="BU9" i="2"/>
  <c r="BU28" i="2"/>
  <c r="BU52" i="2"/>
  <c r="BM6" i="6"/>
  <c r="BO8" i="2"/>
  <c r="BO7" i="2"/>
  <c r="BO9" i="2"/>
  <c r="BO52" i="2"/>
  <c r="BO28" i="2"/>
  <c r="CM21" i="2"/>
  <c r="CG22" i="2"/>
  <c r="CK22" i="2"/>
  <c r="CF22" i="2"/>
  <c r="CD22" i="2"/>
  <c r="CJ22" i="2"/>
  <c r="CB22" i="2"/>
  <c r="CC22" i="2"/>
  <c r="CA22" i="2"/>
  <c r="CL22" i="2"/>
  <c r="CE22" i="2"/>
  <c r="CH22" i="2"/>
  <c r="CI22" i="2"/>
  <c r="BT6" i="6"/>
  <c r="BV8" i="2"/>
  <c r="BV7" i="2"/>
  <c r="BV52" i="2"/>
  <c r="BV28" i="2"/>
  <c r="BV9" i="2"/>
  <c r="BV6" i="6"/>
  <c r="BX9" i="2"/>
  <c r="BX52" i="2"/>
  <c r="BX8" i="2"/>
  <c r="BX28" i="2"/>
  <c r="BX7" i="2"/>
  <c r="BQ6" i="6"/>
  <c r="BS52" i="2"/>
  <c r="BS9" i="2"/>
  <c r="BS8" i="2"/>
  <c r="BS28" i="2"/>
  <c r="BS7" i="2"/>
  <c r="BN6" i="6"/>
  <c r="BP52" i="2"/>
  <c r="BP28" i="2"/>
  <c r="BP8" i="2"/>
  <c r="BP9" i="2"/>
  <c r="BP7" i="2"/>
  <c r="BJ13" i="2"/>
  <c r="BJ12" i="2"/>
  <c r="BO6" i="6"/>
  <c r="BQ28" i="2"/>
  <c r="BQ8" i="2"/>
  <c r="BQ9" i="2"/>
  <c r="BQ7" i="2"/>
  <c r="BQ52" i="2"/>
  <c r="BD12" i="2"/>
  <c r="BD13" i="2"/>
  <c r="BL13" i="2"/>
  <c r="BL12" i="2"/>
  <c r="BW6" i="6"/>
  <c r="BY52" i="2"/>
  <c r="BY7" i="2"/>
  <c r="BY8" i="2"/>
  <c r="BY28" i="2"/>
  <c r="BY9" i="2"/>
  <c r="BX6" i="6"/>
  <c r="BZ8" i="2"/>
  <c r="BZ9" i="2"/>
  <c r="BZ52" i="2"/>
  <c r="BZ7" i="2"/>
  <c r="BZ28" i="2"/>
  <c r="BG12" i="2"/>
  <c r="BG13" i="2"/>
  <c r="BI13" i="2"/>
  <c r="BI12" i="2"/>
  <c r="BK12" i="2"/>
  <c r="BK13" i="2"/>
  <c r="BP6" i="6"/>
  <c r="BR52" i="2"/>
  <c r="BR8" i="2"/>
  <c r="BR7" i="2"/>
  <c r="BR9" i="2"/>
  <c r="BR28" i="2"/>
  <c r="Y14" i="2"/>
  <c r="Y15" i="2" s="1"/>
  <c r="AA11" i="2"/>
  <c r="AA10" i="2"/>
  <c r="AA23" i="2"/>
  <c r="AA25" i="2" s="1"/>
  <c r="Z13" i="2"/>
  <c r="AB49" i="2"/>
  <c r="AB5" i="2"/>
  <c r="BT13" i="2" l="1"/>
  <c r="BT12" i="2"/>
  <c r="CD6" i="6"/>
  <c r="CF28" i="2"/>
  <c r="CF52" i="2"/>
  <c r="CF7" i="2"/>
  <c r="CF9" i="2"/>
  <c r="CF8" i="2"/>
  <c r="BZ12" i="2"/>
  <c r="BZ13" i="2"/>
  <c r="CA6" i="6"/>
  <c r="CC9" i="2"/>
  <c r="CC28" i="2"/>
  <c r="CC7" i="2"/>
  <c r="CC8" i="2"/>
  <c r="CC52" i="2"/>
  <c r="CB6" i="6"/>
  <c r="CD52" i="2"/>
  <c r="CD7" i="2"/>
  <c r="CD9" i="2"/>
  <c r="CD8" i="2"/>
  <c r="CD28" i="2"/>
  <c r="BY6" i="6"/>
  <c r="CA7" i="2"/>
  <c r="CA28" i="2"/>
  <c r="CA52" i="2"/>
  <c r="CA8" i="2"/>
  <c r="CA9" i="2"/>
  <c r="BR13" i="2"/>
  <c r="BR12" i="2"/>
  <c r="BQ13" i="2"/>
  <c r="BQ12" i="2"/>
  <c r="BS13" i="2"/>
  <c r="BS12" i="2"/>
  <c r="BV13" i="2"/>
  <c r="BV12" i="2"/>
  <c r="CF6" i="6"/>
  <c r="CH28" i="2"/>
  <c r="CH52" i="2"/>
  <c r="CH9" i="2"/>
  <c r="CH7" i="2"/>
  <c r="CH8" i="2"/>
  <c r="BZ6" i="6"/>
  <c r="CB7" i="2"/>
  <c r="CB8" i="2"/>
  <c r="CB52" i="2"/>
  <c r="CB28" i="2"/>
  <c r="CB9" i="2"/>
  <c r="CR22" i="2"/>
  <c r="CV22" i="2"/>
  <c r="CU22" i="2"/>
  <c r="CW22" i="2"/>
  <c r="CQ22" i="2"/>
  <c r="CS22" i="2"/>
  <c r="CO22" i="2"/>
  <c r="CX22" i="2"/>
  <c r="CT22" i="2"/>
  <c r="CP22" i="2"/>
  <c r="CN22" i="2"/>
  <c r="CM22" i="2"/>
  <c r="CY21" i="2"/>
  <c r="BW13" i="2"/>
  <c r="BW12" i="2"/>
  <c r="BX12" i="2"/>
  <c r="BX13" i="2"/>
  <c r="BU12" i="2"/>
  <c r="BU13" i="2"/>
  <c r="BP12" i="2"/>
  <c r="BP13" i="2"/>
  <c r="CJ6" i="6"/>
  <c r="CL7" i="2"/>
  <c r="CL8" i="2"/>
  <c r="CL9" i="2"/>
  <c r="CL52" i="2"/>
  <c r="CL28" i="2"/>
  <c r="CH6" i="6"/>
  <c r="CJ52" i="2"/>
  <c r="CJ28" i="2"/>
  <c r="CJ8" i="2"/>
  <c r="CJ7" i="2"/>
  <c r="CJ9" i="2"/>
  <c r="CE6" i="6"/>
  <c r="CG7" i="2"/>
  <c r="CG52" i="2"/>
  <c r="CG28" i="2"/>
  <c r="CG9" i="2"/>
  <c r="CG8" i="2"/>
  <c r="CC6" i="6"/>
  <c r="CE52" i="2"/>
  <c r="CE28" i="2"/>
  <c r="CE8" i="2"/>
  <c r="CE9" i="2"/>
  <c r="CE7" i="2"/>
  <c r="BY13" i="2"/>
  <c r="BY12" i="2"/>
  <c r="CI6" i="6"/>
  <c r="CK7" i="2"/>
  <c r="CK9" i="2"/>
  <c r="CK52" i="2"/>
  <c r="CK28" i="2"/>
  <c r="CK8" i="2"/>
  <c r="BO13" i="2"/>
  <c r="BO12" i="2"/>
  <c r="CG6" i="6"/>
  <c r="CI28" i="2"/>
  <c r="CI8" i="2"/>
  <c r="CI7" i="2"/>
  <c r="CI9" i="2"/>
  <c r="CI52" i="2"/>
  <c r="Z14" i="2"/>
  <c r="Z15" i="2" s="1"/>
  <c r="AB23" i="2"/>
  <c r="AB25" i="2" s="1"/>
  <c r="AB11" i="2"/>
  <c r="AB10" i="2"/>
  <c r="AA13" i="2"/>
  <c r="AC49" i="2"/>
  <c r="AC5" i="2"/>
  <c r="CD12" i="2" l="1"/>
  <c r="CD13" i="2"/>
  <c r="CC13" i="2"/>
  <c r="CC12" i="2"/>
  <c r="CV6" i="6"/>
  <c r="CX8" i="2"/>
  <c r="CX52" i="2"/>
  <c r="CX9" i="2"/>
  <c r="CX28" i="2"/>
  <c r="CX7" i="2"/>
  <c r="CM6" i="6"/>
  <c r="CO7" i="2"/>
  <c r="CO52" i="2"/>
  <c r="CO28" i="2"/>
  <c r="CO8" i="2"/>
  <c r="CO9" i="2"/>
  <c r="CO6" i="6"/>
  <c r="CQ8" i="2"/>
  <c r="CQ7" i="2"/>
  <c r="CQ28" i="2"/>
  <c r="CQ52" i="2"/>
  <c r="CQ9" i="2"/>
  <c r="CG13" i="2"/>
  <c r="CG12" i="2"/>
  <c r="DA22" i="2"/>
  <c r="DE22" i="2"/>
  <c r="DK21" i="2"/>
  <c r="DJ22" i="2"/>
  <c r="DH22" i="2"/>
  <c r="DF22" i="2"/>
  <c r="CZ22" i="2"/>
  <c r="DD22" i="2"/>
  <c r="DC22" i="2"/>
  <c r="CY22" i="2"/>
  <c r="DI22" i="2"/>
  <c r="DB22" i="2"/>
  <c r="DG22" i="2"/>
  <c r="CJ13" i="2"/>
  <c r="CJ12" i="2"/>
  <c r="CQ6" i="6"/>
  <c r="CS52" i="2"/>
  <c r="CS8" i="2"/>
  <c r="CS7" i="2"/>
  <c r="CS9" i="2"/>
  <c r="CS28" i="2"/>
  <c r="CU6" i="6"/>
  <c r="CW52" i="2"/>
  <c r="CW28" i="2"/>
  <c r="CW7" i="2"/>
  <c r="CW8" i="2"/>
  <c r="CW9" i="2"/>
  <c r="CA13" i="2"/>
  <c r="CA12" i="2"/>
  <c r="CB12" i="2"/>
  <c r="CB13" i="2"/>
  <c r="CH13" i="2"/>
  <c r="CH12" i="2"/>
  <c r="CK6" i="6"/>
  <c r="CM7" i="2"/>
  <c r="CM28" i="2"/>
  <c r="CM8" i="2"/>
  <c r="CM52" i="2"/>
  <c r="CM9" i="2"/>
  <c r="CL6" i="6"/>
  <c r="CN7" i="2"/>
  <c r="CN28" i="2"/>
  <c r="CN8" i="2"/>
  <c r="CN9" i="2"/>
  <c r="CN52" i="2"/>
  <c r="CN6" i="6"/>
  <c r="CP52" i="2"/>
  <c r="CP28" i="2"/>
  <c r="CP9" i="2"/>
  <c r="CP8" i="2"/>
  <c r="CP7" i="2"/>
  <c r="CS6" i="6"/>
  <c r="CU7" i="2"/>
  <c r="CU28" i="2"/>
  <c r="CU52" i="2"/>
  <c r="CU9" i="2"/>
  <c r="CU8" i="2"/>
  <c r="CF13" i="2"/>
  <c r="CF12" i="2"/>
  <c r="CK13" i="2"/>
  <c r="CK12" i="2"/>
  <c r="CT6" i="6"/>
  <c r="CV52" i="2"/>
  <c r="CV9" i="2"/>
  <c r="CV28" i="2"/>
  <c r="CV8" i="2"/>
  <c r="CV7" i="2"/>
  <c r="CE12" i="2"/>
  <c r="CE13" i="2"/>
  <c r="CI13" i="2"/>
  <c r="CI12" i="2"/>
  <c r="CR6" i="6"/>
  <c r="CT28" i="2"/>
  <c r="CT8" i="2"/>
  <c r="CT52" i="2"/>
  <c r="CT9" i="2"/>
  <c r="CT7" i="2"/>
  <c r="CL12" i="2"/>
  <c r="CL13" i="2"/>
  <c r="CP6" i="6"/>
  <c r="CR7" i="2"/>
  <c r="CR52" i="2"/>
  <c r="CR28" i="2"/>
  <c r="CR9" i="2"/>
  <c r="CR8" i="2"/>
  <c r="AC11" i="2"/>
  <c r="AC10" i="2"/>
  <c r="AC23" i="2"/>
  <c r="AC25" i="2" s="1"/>
  <c r="AA14" i="2"/>
  <c r="AA15" i="2" s="1"/>
  <c r="AB13" i="2"/>
  <c r="AD49" i="2"/>
  <c r="AD5" i="2"/>
  <c r="CZ6" i="6" l="1"/>
  <c r="DB7" i="2"/>
  <c r="DB52" i="2"/>
  <c r="DB9" i="2"/>
  <c r="DB8" i="2"/>
  <c r="DB28" i="2"/>
  <c r="DE6" i="6"/>
  <c r="DG7" i="2"/>
  <c r="DG8" i="2"/>
  <c r="DG9" i="2"/>
  <c r="DG28" i="2"/>
  <c r="DG52" i="2"/>
  <c r="CW6" i="6"/>
  <c r="CY52" i="2"/>
  <c r="CY28" i="2"/>
  <c r="CY8" i="2"/>
  <c r="CY7" i="2"/>
  <c r="CY9" i="2"/>
  <c r="DA6" i="6"/>
  <c r="DC7" i="2"/>
  <c r="DC9" i="2"/>
  <c r="DC52" i="2"/>
  <c r="DC28" i="2"/>
  <c r="DC8" i="2"/>
  <c r="CX6" i="6"/>
  <c r="CZ52" i="2"/>
  <c r="CZ28" i="2"/>
  <c r="CZ9" i="2"/>
  <c r="CZ8" i="2"/>
  <c r="CZ7" i="2"/>
  <c r="DF6" i="6"/>
  <c r="DH52" i="2"/>
  <c r="DH28" i="2"/>
  <c r="DH9" i="2"/>
  <c r="DH8" i="2"/>
  <c r="DH7" i="2"/>
  <c r="CQ12" i="2"/>
  <c r="CQ13" i="2"/>
  <c r="CV13" i="2"/>
  <c r="CV12" i="2"/>
  <c r="CM12" i="2"/>
  <c r="CM13" i="2"/>
  <c r="CX12" i="2"/>
  <c r="CX13" i="2"/>
  <c r="CR12" i="2"/>
  <c r="CR13" i="2"/>
  <c r="CW13" i="2"/>
  <c r="CW12" i="2"/>
  <c r="DQ22" i="2"/>
  <c r="DR22" i="2"/>
  <c r="DS22" i="2"/>
  <c r="DT22" i="2"/>
  <c r="DV22" i="2"/>
  <c r="DO22" i="2"/>
  <c r="DM22" i="2"/>
  <c r="DK22" i="2"/>
  <c r="DL22" i="2"/>
  <c r="DN22" i="2"/>
  <c r="DP22" i="2"/>
  <c r="DU22" i="2"/>
  <c r="CN13" i="2"/>
  <c r="CN12" i="2"/>
  <c r="CO12" i="2"/>
  <c r="CO13" i="2"/>
  <c r="DG6" i="6"/>
  <c r="DI8" i="2"/>
  <c r="DI9" i="2"/>
  <c r="DI28" i="2"/>
  <c r="DI52" i="2"/>
  <c r="DI7" i="2"/>
  <c r="DB6" i="6"/>
  <c r="DD8" i="2"/>
  <c r="DD28" i="2"/>
  <c r="DD7" i="2"/>
  <c r="DD52" i="2"/>
  <c r="DD9" i="2"/>
  <c r="DD6" i="6"/>
  <c r="DF7" i="2"/>
  <c r="DF52" i="2"/>
  <c r="DF9" i="2"/>
  <c r="DF8" i="2"/>
  <c r="DF28" i="2"/>
  <c r="CT12" i="2"/>
  <c r="CT13" i="2"/>
  <c r="DC6" i="6"/>
  <c r="DE8" i="2"/>
  <c r="DE9" i="2"/>
  <c r="DE52" i="2"/>
  <c r="DE28" i="2"/>
  <c r="DE7" i="2"/>
  <c r="CS12" i="2"/>
  <c r="CS13" i="2"/>
  <c r="CU12" i="2"/>
  <c r="CU13" i="2"/>
  <c r="DH6" i="6"/>
  <c r="DJ9" i="2"/>
  <c r="DJ28" i="2"/>
  <c r="DJ7" i="2"/>
  <c r="DJ52" i="2"/>
  <c r="DJ8" i="2"/>
  <c r="CP13" i="2"/>
  <c r="CP12" i="2"/>
  <c r="CY6" i="6"/>
  <c r="DA52" i="2"/>
  <c r="DA28" i="2"/>
  <c r="DA8" i="2"/>
  <c r="DA7" i="2"/>
  <c r="DA9" i="2"/>
  <c r="AB14" i="2"/>
  <c r="AB15" i="2" s="1"/>
  <c r="AD11" i="2"/>
  <c r="AD10" i="2"/>
  <c r="AC12" i="2" s="1"/>
  <c r="AD23" i="2"/>
  <c r="AD25" i="2" s="1"/>
  <c r="AC13" i="2"/>
  <c r="DI12" i="2" l="1"/>
  <c r="DI13" i="2"/>
  <c r="DN6" i="6"/>
  <c r="DP8" i="2"/>
  <c r="DP28" i="2"/>
  <c r="DP7" i="2"/>
  <c r="DP52" i="2"/>
  <c r="DP9" i="2"/>
  <c r="DJ12" i="2"/>
  <c r="DJ13" i="2"/>
  <c r="DG13" i="2"/>
  <c r="DG12" i="2"/>
  <c r="DF13" i="2"/>
  <c r="DF12" i="2"/>
  <c r="DL6" i="6"/>
  <c r="DN28" i="2"/>
  <c r="DN7" i="2"/>
  <c r="DN52" i="2"/>
  <c r="DN8" i="2"/>
  <c r="DN9" i="2"/>
  <c r="CZ12" i="2"/>
  <c r="CZ13" i="2"/>
  <c r="DM6" i="6"/>
  <c r="DO28" i="2"/>
  <c r="DO52" i="2"/>
  <c r="DO9" i="2"/>
  <c r="DO7" i="2"/>
  <c r="DO8" i="2"/>
  <c r="DT6" i="6"/>
  <c r="DV28" i="2"/>
  <c r="DV8" i="2"/>
  <c r="DV9" i="2"/>
  <c r="DV7" i="2"/>
  <c r="DV52" i="2"/>
  <c r="DB13" i="2"/>
  <c r="DB12" i="2"/>
  <c r="DQ6" i="6"/>
  <c r="DS7" i="2"/>
  <c r="DS9" i="2"/>
  <c r="DS52" i="2"/>
  <c r="DS28" i="2"/>
  <c r="DS8" i="2"/>
  <c r="DC12" i="2"/>
  <c r="DC13" i="2"/>
  <c r="CY12" i="2"/>
  <c r="CY13" i="2"/>
  <c r="DS6" i="6"/>
  <c r="DU52" i="2"/>
  <c r="DU28" i="2"/>
  <c r="DU8" i="2"/>
  <c r="DU7" i="2"/>
  <c r="DU9" i="2"/>
  <c r="DH13" i="2"/>
  <c r="DH12" i="2"/>
  <c r="DJ6" i="6"/>
  <c r="DL7" i="2"/>
  <c r="DL8" i="2"/>
  <c r="DL9" i="2"/>
  <c r="DL28" i="2"/>
  <c r="DL52" i="2"/>
  <c r="DK6" i="6"/>
  <c r="DM8" i="2"/>
  <c r="DM7" i="2"/>
  <c r="DM9" i="2"/>
  <c r="DM28" i="2"/>
  <c r="DM52" i="2"/>
  <c r="DR6" i="6"/>
  <c r="DT8" i="2"/>
  <c r="DT28" i="2"/>
  <c r="DT52" i="2"/>
  <c r="DT9" i="2"/>
  <c r="DT7" i="2"/>
  <c r="DE12" i="2"/>
  <c r="DE13" i="2"/>
  <c r="DA12" i="2"/>
  <c r="DA13" i="2"/>
  <c r="DI6" i="6"/>
  <c r="DK8" i="2"/>
  <c r="DK28" i="2"/>
  <c r="DK7" i="2"/>
  <c r="DK52" i="2"/>
  <c r="DK9" i="2"/>
  <c r="DD12" i="2"/>
  <c r="DD13" i="2"/>
  <c r="DP6" i="6"/>
  <c r="DR9" i="2"/>
  <c r="DR28" i="2"/>
  <c r="DR7" i="2"/>
  <c r="DR8" i="2"/>
  <c r="DR52" i="2"/>
  <c r="DO6" i="6"/>
  <c r="DQ52" i="2"/>
  <c r="DQ7" i="2"/>
  <c r="DQ9" i="2"/>
  <c r="DQ8" i="2"/>
  <c r="DQ28" i="2"/>
  <c r="Y12" i="2"/>
  <c r="G12" i="2"/>
  <c r="W12" i="2"/>
  <c r="T12" i="2"/>
  <c r="V12" i="2"/>
  <c r="AA12" i="2"/>
  <c r="U12" i="2"/>
  <c r="AC14" i="2"/>
  <c r="AC15" i="2" s="1"/>
  <c r="AD13" i="2"/>
  <c r="AD12" i="2"/>
  <c r="R12" i="2"/>
  <c r="Q12" i="2"/>
  <c r="L12" i="2"/>
  <c r="I12" i="2"/>
  <c r="S12" i="2"/>
  <c r="X12" i="2"/>
  <c r="AB12" i="2"/>
  <c r="J12" i="2"/>
  <c r="F12" i="2"/>
  <c r="O12" i="2"/>
  <c r="H12" i="2"/>
  <c r="N12" i="2"/>
  <c r="K12" i="2"/>
  <c r="P12" i="2"/>
  <c r="M12" i="2"/>
  <c r="Z12" i="2"/>
  <c r="DQ13" i="2" l="1"/>
  <c r="DQ12" i="2"/>
  <c r="DR12" i="2"/>
  <c r="DR13" i="2"/>
  <c r="DM12" i="2"/>
  <c r="DM13" i="2"/>
  <c r="DL12" i="2"/>
  <c r="DL13" i="2"/>
  <c r="DP12" i="2"/>
  <c r="DP13" i="2"/>
  <c r="DT13" i="2"/>
  <c r="DT12" i="2"/>
  <c r="DH14" i="2"/>
  <c r="DH15" i="2" s="1"/>
  <c r="DV13" i="2"/>
  <c r="DV12" i="2"/>
  <c r="DK12" i="2"/>
  <c r="DK13" i="2"/>
  <c r="DO12" i="2"/>
  <c r="DO13" i="2"/>
  <c r="DN12" i="2"/>
  <c r="DN13" i="2"/>
  <c r="DS12" i="2"/>
  <c r="DS13" i="2"/>
  <c r="DU13" i="2"/>
  <c r="DU12" i="2"/>
  <c r="BC14" i="2"/>
  <c r="BC15" i="2" s="1"/>
  <c r="AG14" i="2"/>
  <c r="AG15" i="2" s="1"/>
  <c r="BA14" i="2"/>
  <c r="BA15" i="2" s="1"/>
  <c r="BT14" i="2"/>
  <c r="BT15" i="2" s="1"/>
  <c r="CP14" i="2"/>
  <c r="CP15" i="2" s="1"/>
  <c r="CF14" i="2"/>
  <c r="CF15" i="2" s="1"/>
  <c r="AL14" i="2"/>
  <c r="AL15" i="2" s="1"/>
  <c r="AP14" i="2"/>
  <c r="AP15" i="2" s="1"/>
  <c r="AW14" i="2"/>
  <c r="AW15" i="2" s="1"/>
  <c r="BU14" i="2"/>
  <c r="BU15" i="2" s="1"/>
  <c r="AN14" i="2"/>
  <c r="AN15" i="2" s="1"/>
  <c r="BF14" i="2"/>
  <c r="BF15" i="2" s="1"/>
  <c r="CI14" i="2"/>
  <c r="CI15" i="2" s="1"/>
  <c r="BP14" i="2"/>
  <c r="BP15" i="2" s="1"/>
  <c r="AU14" i="2"/>
  <c r="AU15" i="2" s="1"/>
  <c r="CT14" i="2"/>
  <c r="CT15" i="2" s="1"/>
  <c r="BK14" i="2"/>
  <c r="BK15" i="2" s="1"/>
  <c r="AH14" i="2"/>
  <c r="AH15" i="2" s="1"/>
  <c r="CG14" i="2"/>
  <c r="CG15" i="2" s="1"/>
  <c r="BQ14" i="2"/>
  <c r="BQ15" i="2" s="1"/>
  <c r="DJ14" i="2"/>
  <c r="DJ15" i="2" s="1"/>
  <c r="CX14" i="2"/>
  <c r="CX15" i="2" s="1"/>
  <c r="CQ14" i="2"/>
  <c r="CQ15" i="2" s="1"/>
  <c r="BD14" i="2"/>
  <c r="BD15" i="2" s="1"/>
  <c r="DE14" i="2"/>
  <c r="DE15" i="2" s="1"/>
  <c r="CH14" i="2"/>
  <c r="CH15" i="2" s="1"/>
  <c r="CE14" i="2"/>
  <c r="CE15" i="2" s="1"/>
  <c r="BG14" i="2"/>
  <c r="BG15" i="2" s="1"/>
  <c r="CV14" i="2"/>
  <c r="CV15" i="2" s="1"/>
  <c r="AJ14" i="2"/>
  <c r="AJ15" i="2" s="1"/>
  <c r="AV14" i="2"/>
  <c r="AV15" i="2" s="1"/>
  <c r="BO14" i="2"/>
  <c r="BO15" i="2" s="1"/>
  <c r="AQ14" i="2"/>
  <c r="AQ15" i="2" s="1"/>
  <c r="AF14" i="2"/>
  <c r="AF15" i="2" s="1"/>
  <c r="BL14" i="2"/>
  <c r="BL15" i="2" s="1"/>
  <c r="AX14" i="2"/>
  <c r="AX15" i="2" s="1"/>
  <c r="AO14" i="2"/>
  <c r="AO15" i="2" s="1"/>
  <c r="AK14" i="2"/>
  <c r="AK15" i="2" s="1"/>
  <c r="AI14" i="2"/>
  <c r="AI15" i="2" s="1"/>
  <c r="BB14" i="2"/>
  <c r="BB15" i="2" s="1"/>
  <c r="AM14" i="2"/>
  <c r="AM15" i="2" s="1"/>
  <c r="DF14" i="2"/>
  <c r="DF15" i="2" s="1"/>
  <c r="BV14" i="2"/>
  <c r="BV15" i="2" s="1"/>
  <c r="BY14" i="2"/>
  <c r="BY15" i="2" s="1"/>
  <c r="AZ14" i="2"/>
  <c r="AZ15" i="2" s="1"/>
  <c r="DI14" i="2"/>
  <c r="DI15" i="2" s="1"/>
  <c r="BH14" i="2"/>
  <c r="BH15" i="2" s="1"/>
  <c r="CO14" i="2"/>
  <c r="CO15" i="2" s="1"/>
  <c r="BN14" i="2"/>
  <c r="BN15" i="2" s="1"/>
  <c r="DG14" i="2"/>
  <c r="DG15" i="2" s="1"/>
  <c r="DA14" i="2"/>
  <c r="DA15" i="2" s="1"/>
  <c r="BR14" i="2"/>
  <c r="BR15" i="2" s="1"/>
  <c r="CY14" i="2"/>
  <c r="CY15" i="2" s="1"/>
  <c r="BJ14" i="2"/>
  <c r="BJ15" i="2" s="1"/>
  <c r="CC14" i="2"/>
  <c r="CC15" i="2" s="1"/>
  <c r="CJ14" i="2"/>
  <c r="CJ15" i="2" s="1"/>
  <c r="DB14" i="2"/>
  <c r="DB15" i="2" s="1"/>
  <c r="DC14" i="2"/>
  <c r="DC15" i="2" s="1"/>
  <c r="CR14" i="2"/>
  <c r="CR15" i="2" s="1"/>
  <c r="CB14" i="2"/>
  <c r="CB15" i="2" s="1"/>
  <c r="CU14" i="2"/>
  <c r="CU15" i="2" s="1"/>
  <c r="AS14" i="2"/>
  <c r="AS15" i="2" s="1"/>
  <c r="AT14" i="2"/>
  <c r="AT15" i="2" s="1"/>
  <c r="BM14" i="2"/>
  <c r="BM15" i="2" s="1"/>
  <c r="CS14" i="2"/>
  <c r="CS15" i="2" s="1"/>
  <c r="CD14" i="2"/>
  <c r="CD15" i="2" s="1"/>
  <c r="CK14" i="2"/>
  <c r="CK15" i="2" s="1"/>
  <c r="AE14" i="2"/>
  <c r="AE15" i="2" s="1"/>
  <c r="AY14" i="2"/>
  <c r="AY15" i="2" s="1"/>
  <c r="AR14" i="2"/>
  <c r="AR15" i="2" s="1"/>
  <c r="CA14" i="2"/>
  <c r="CA15" i="2" s="1"/>
  <c r="CM14" i="2"/>
  <c r="CM15" i="2" s="1"/>
  <c r="BS14" i="2"/>
  <c r="BS15" i="2" s="1"/>
  <c r="BZ14" i="2"/>
  <c r="BZ15" i="2" s="1"/>
  <c r="DD14" i="2"/>
  <c r="DD15" i="2" s="1"/>
  <c r="CZ14" i="2"/>
  <c r="CZ15" i="2" s="1"/>
  <c r="CL14" i="2"/>
  <c r="CL15" i="2" s="1"/>
  <c r="BE14" i="2"/>
  <c r="BE15" i="2" s="1"/>
  <c r="CN14" i="2"/>
  <c r="CN15" i="2" s="1"/>
  <c r="BW14" i="2"/>
  <c r="BW15" i="2" s="1"/>
  <c r="CW14" i="2"/>
  <c r="CW15" i="2" s="1"/>
  <c r="AD14" i="2"/>
  <c r="AD15" i="2" s="1"/>
  <c r="BX14" i="2"/>
  <c r="BX15" i="2" s="1"/>
  <c r="BI14" i="2"/>
  <c r="BI15" i="2" s="1"/>
  <c r="DQ14" i="2" l="1"/>
  <c r="DQ15" i="2" s="1"/>
  <c r="DM14" i="2"/>
  <c r="DM15" i="2" s="1"/>
  <c r="DP14" i="2"/>
  <c r="DP15" i="2" s="1"/>
  <c r="DT14" i="2"/>
  <c r="DT15" i="2" s="1"/>
  <c r="DV14" i="2"/>
  <c r="DV15" i="2" s="1"/>
  <c r="DR14" i="2"/>
  <c r="DR15" i="2" s="1"/>
  <c r="DN14" i="2"/>
  <c r="DN15" i="2" s="1"/>
  <c r="DO14" i="2"/>
  <c r="DO15" i="2" s="1"/>
  <c r="DS14" i="2"/>
  <c r="DS15" i="2" s="1"/>
  <c r="DL14" i="2"/>
  <c r="DL15" i="2" s="1"/>
  <c r="DK14" i="2"/>
  <c r="DK15" i="2" s="1"/>
  <c r="DU14" i="2"/>
  <c r="DU15" i="2" s="1"/>
  <c r="E9" i="5" s="1"/>
  <c r="E11" i="5" s="1"/>
  <c r="E24" i="5" s="1"/>
  <c r="U12" i="5" a="1"/>
  <c r="U12" i="5" s="1"/>
  <c r="E10" i="5"/>
  <c r="U93" i="5" l="1" a="1"/>
  <c r="U93" i="5" s="1"/>
  <c r="U94" i="5" a="1"/>
  <c r="U94" i="5" s="1"/>
  <c r="U16" i="5" a="1"/>
  <c r="U16" i="5" s="1"/>
  <c r="U15" i="5" a="1"/>
  <c r="U15" i="5" s="1"/>
  <c r="U13" i="5" a="1"/>
  <c r="U13" i="5" s="1"/>
  <c r="U11" i="5" a="1"/>
  <c r="U11" i="5" s="1"/>
  <c r="U10" i="5" a="1"/>
  <c r="U10" i="5" s="1"/>
  <c r="U14" i="5" a="1"/>
  <c r="U14" i="5" s="1"/>
  <c r="E23" i="5"/>
  <c r="R69" i="5" s="1"/>
  <c r="R83" i="5" s="1"/>
  <c r="E13" i="5"/>
  <c r="R150" i="5"/>
  <c r="R164" i="5" s="1"/>
  <c r="C13" i="7"/>
  <c r="C14" i="7" s="1"/>
  <c r="C15" i="7" s="1"/>
  <c r="C16" i="7" s="1"/>
  <c r="C17" i="7" s="1"/>
  <c r="C18" i="7" s="1"/>
  <c r="C19" i="7" s="1"/>
  <c r="C20" i="7" s="1"/>
  <c r="C21" i="7" s="1"/>
  <c r="C22" i="7" s="1"/>
  <c r="C23" i="7" s="1"/>
  <c r="C24" i="7" s="1"/>
  <c r="C25" i="7" s="1"/>
  <c r="C26" i="7" s="1"/>
  <c r="C27" i="7" s="1"/>
  <c r="C28" i="7" s="1"/>
  <c r="C29" i="7" s="1"/>
  <c r="C30" i="7" s="1"/>
  <c r="C31" i="7" s="1"/>
  <c r="C32" i="7" s="1"/>
  <c r="C33" i="7" s="1"/>
  <c r="C34" i="7" s="1"/>
  <c r="C35" i="7" s="1"/>
  <c r="C36" i="7" s="1"/>
  <c r="C37" i="7" s="1"/>
  <c r="C38" i="7" s="1"/>
  <c r="C39" i="7" s="1"/>
  <c r="C40" i="7" s="1"/>
  <c r="C41" i="7" s="1"/>
  <c r="C42" i="7" s="1"/>
  <c r="C43" i="7" s="1"/>
  <c r="C44" i="7" s="1"/>
  <c r="C45" i="7" s="1"/>
  <c r="C46" i="7" s="1"/>
  <c r="C47" i="7" s="1"/>
  <c r="C48" i="7" s="1"/>
  <c r="C49" i="7" s="1"/>
  <c r="C50" i="7" s="1"/>
  <c r="C51" i="7" s="1"/>
  <c r="C52" i="7" s="1"/>
  <c r="C53" i="7" s="1"/>
  <c r="C54" i="7" s="1"/>
  <c r="C55" i="7" s="1"/>
  <c r="C56" i="7" s="1"/>
  <c r="C57" i="7" s="1"/>
  <c r="C58" i="7" s="1"/>
  <c r="C59" i="7" s="1"/>
  <c r="C60" i="7" s="1"/>
  <c r="C61" i="7" s="1"/>
  <c r="C62" i="7" s="1"/>
  <c r="C63" i="7" s="1"/>
  <c r="C64" i="7" s="1"/>
  <c r="C65" i="7" s="1"/>
  <c r="C66" i="7" s="1"/>
  <c r="C67" i="7" s="1"/>
  <c r="C68" i="7" s="1"/>
  <c r="C69" i="7" s="1"/>
  <c r="C70" i="7" s="1"/>
  <c r="C71" i="7" s="1"/>
  <c r="C72" i="7" s="1"/>
  <c r="C73" i="7" s="1"/>
  <c r="C74" i="7" s="1"/>
  <c r="C75" i="7" s="1"/>
  <c r="C76" i="7" s="1"/>
  <c r="C77" i="7" s="1"/>
  <c r="C78" i="7" s="1"/>
  <c r="C79" i="7" s="1"/>
  <c r="C80" i="7" s="1"/>
  <c r="C81" i="7" s="1"/>
  <c r="C82" i="7" s="1"/>
  <c r="C83" i="7" s="1"/>
  <c r="C84" i="7" s="1"/>
  <c r="C85" i="7" s="1"/>
  <c r="C86" i="7" s="1"/>
  <c r="C87" i="7" s="1"/>
  <c r="C88" i="7" s="1"/>
  <c r="C89" i="7" s="1"/>
  <c r="C90" i="7" s="1"/>
  <c r="C91" i="7" s="1"/>
  <c r="C92" i="7" s="1"/>
  <c r="C93" i="7" s="1"/>
  <c r="C94" i="7" s="1"/>
  <c r="C95" i="7" s="1"/>
  <c r="C96" i="7" s="1"/>
  <c r="C97" i="7" s="1"/>
  <c r="C98" i="7" s="1"/>
  <c r="C99" i="7" s="1"/>
  <c r="C100" i="7" s="1"/>
  <c r="C101" i="7" s="1"/>
  <c r="C102" i="7" s="1"/>
  <c r="C103" i="7" s="1"/>
  <c r="C104" i="7" s="1"/>
  <c r="C105" i="7" s="1"/>
  <c r="C106" i="7" s="1"/>
  <c r="C107" i="7" s="1"/>
  <c r="C108" i="7" s="1"/>
  <c r="C109" i="7" s="1"/>
  <c r="C110" i="7" s="1"/>
  <c r="C111" i="7" s="1"/>
  <c r="C112" i="7" s="1"/>
  <c r="C113" i="7" s="1"/>
  <c r="C114" i="7" s="1"/>
  <c r="C115" i="7" s="1"/>
  <c r="C116" i="7" s="1"/>
  <c r="C117" i="7" s="1"/>
  <c r="C118" i="7" s="1"/>
  <c r="C119" i="7" s="1"/>
  <c r="C120" i="7" s="1"/>
  <c r="C121" i="7" s="1"/>
  <c r="C122" i="7" s="1"/>
  <c r="C123" i="7" s="1"/>
  <c r="C124" i="7" s="1"/>
  <c r="C125" i="7" s="1"/>
  <c r="C126" i="7" s="1"/>
  <c r="C127" i="7" s="1"/>
  <c r="C128" i="7" s="1"/>
  <c r="C129" i="7" s="1"/>
  <c r="C130" i="7" s="1"/>
  <c r="C131" i="7" s="1"/>
  <c r="C132" i="7" s="1"/>
  <c r="C133" i="7" s="1"/>
  <c r="C134" i="7" s="1"/>
  <c r="C135" i="7" s="1"/>
  <c r="C136" i="7" s="1"/>
  <c r="C137" i="7" s="1"/>
  <c r="C138" i="7" s="1"/>
  <c r="C139" i="7" s="1"/>
  <c r="C140" i="7" s="1"/>
  <c r="C141" i="7" s="1"/>
  <c r="C142" i="7" s="1"/>
  <c r="C143" i="7" s="1"/>
  <c r="C144" i="7" s="1"/>
  <c r="C145" i="7" s="1"/>
  <c r="C146" i="7" s="1"/>
  <c r="C147" i="7" s="1"/>
  <c r="C148" i="7" s="1"/>
  <c r="C149" i="7" s="1"/>
  <c r="C150" i="7" s="1"/>
  <c r="C151" i="7" s="1"/>
  <c r="C152" i="7" s="1"/>
  <c r="C153" i="7" s="1"/>
  <c r="C154" i="7" s="1"/>
  <c r="C155" i="7" s="1"/>
  <c r="C156" i="7" s="1"/>
  <c r="C157" i="7" s="1"/>
  <c r="C158" i="7" s="1"/>
  <c r="C159" i="7" s="1"/>
  <c r="C160" i="7" s="1"/>
  <c r="C161" i="7" s="1"/>
  <c r="C162" i="7" s="1"/>
  <c r="C163" i="7" s="1"/>
  <c r="C164" i="7" s="1"/>
  <c r="C165" i="7" s="1"/>
  <c r="C166" i="7" s="1"/>
  <c r="C167" i="7" s="1"/>
  <c r="C168" i="7" s="1"/>
  <c r="C169" i="7" s="1"/>
  <c r="C170" i="7" s="1"/>
  <c r="C171" i="7" s="1"/>
  <c r="C172" i="7" s="1"/>
  <c r="C173" i="7" s="1"/>
  <c r="C174" i="7" s="1"/>
  <c r="C175" i="7" s="1"/>
  <c r="C176" i="7" s="1"/>
  <c r="C177" i="7" s="1"/>
  <c r="C178" i="7" s="1"/>
  <c r="C179" i="7" s="1"/>
  <c r="C180" i="7" s="1"/>
  <c r="C181" i="7" s="1"/>
  <c r="C182" i="7" s="1"/>
  <c r="C183" i="7" s="1"/>
  <c r="C184" i="7" s="1"/>
  <c r="C185" i="7" s="1"/>
  <c r="C186" i="7" s="1"/>
  <c r="C187" i="7" s="1"/>
  <c r="C188" i="7" s="1"/>
  <c r="C189" i="7" s="1"/>
  <c r="C190" i="7" s="1"/>
  <c r="C191" i="7" s="1"/>
  <c r="C192" i="7" s="1"/>
  <c r="C193" i="7" s="1"/>
  <c r="C194" i="7" s="1"/>
  <c r="C195" i="7" s="1"/>
  <c r="C196" i="7" s="1"/>
  <c r="C197" i="7" s="1"/>
  <c r="C198" i="7" s="1"/>
  <c r="C199" i="7" s="1"/>
  <c r="C200" i="7" s="1"/>
  <c r="C201" i="7" s="1"/>
  <c r="C202" i="7" s="1"/>
  <c r="C203" i="7" s="1"/>
  <c r="C204" i="7" s="1"/>
  <c r="C205" i="7" s="1"/>
  <c r="C206" i="7" s="1"/>
  <c r="C207" i="7" s="1"/>
  <c r="C208" i="7" s="1"/>
  <c r="C209" i="7" s="1"/>
  <c r="C210" i="7" s="1"/>
  <c r="C211" i="7" s="1"/>
  <c r="C212" i="7" s="1"/>
  <c r="C213" i="7" s="1"/>
  <c r="C214" i="7" s="1"/>
  <c r="C215" i="7" s="1"/>
  <c r="C216" i="7" s="1"/>
  <c r="C217" i="7" s="1"/>
  <c r="C218" i="7" s="1"/>
  <c r="C219" i="7" s="1"/>
  <c r="C220" i="7" s="1"/>
  <c r="C221" i="7" s="1"/>
  <c r="C222" i="7" s="1"/>
  <c r="C223" i="7" s="1"/>
  <c r="C224" i="7" s="1"/>
  <c r="C225" i="7" s="1"/>
  <c r="C226" i="7" s="1"/>
  <c r="C227" i="7" s="1"/>
  <c r="C228" i="7" s="1"/>
  <c r="C229" i="7" s="1"/>
  <c r="C230" i="7" s="1"/>
  <c r="C231" i="7" s="1"/>
  <c r="C232" i="7" s="1"/>
  <c r="C233" i="7" s="1"/>
  <c r="C234" i="7" s="1"/>
  <c r="C235" i="7" s="1"/>
  <c r="C236" i="7" s="1"/>
  <c r="C237" i="7" s="1"/>
  <c r="C238" i="7" s="1"/>
  <c r="C239" i="7" s="1"/>
  <c r="C240" i="7" s="1"/>
  <c r="C241" i="7" s="1"/>
  <c r="C242" i="7" s="1"/>
  <c r="C243" i="7" s="1"/>
  <c r="C244" i="7" s="1"/>
  <c r="C245" i="7" s="1"/>
  <c r="C246" i="7" s="1"/>
  <c r="C247" i="7" s="1"/>
  <c r="C248" i="7" s="1"/>
  <c r="C249" i="7" s="1"/>
  <c r="C250" i="7" s="1"/>
  <c r="C251" i="7" s="1"/>
  <c r="C252" i="7" s="1"/>
  <c r="C253" i="7" s="1"/>
  <c r="C254" i="7" s="1"/>
  <c r="C255" i="7" s="1"/>
  <c r="C256" i="7" s="1"/>
  <c r="C257" i="7" s="1"/>
  <c r="C258" i="7" s="1"/>
  <c r="C259" i="7" s="1"/>
  <c r="C260" i="7" s="1"/>
  <c r="C261" i="7" s="1"/>
  <c r="C262" i="7" s="1"/>
  <c r="C263" i="7" s="1"/>
  <c r="C264" i="7" s="1"/>
  <c r="C265" i="7" s="1"/>
  <c r="C266" i="7" s="1"/>
  <c r="C267" i="7" s="1"/>
  <c r="C268" i="7" s="1"/>
  <c r="C269" i="7" s="1"/>
  <c r="C270" i="7" s="1"/>
  <c r="C271" i="7" s="1"/>
  <c r="C272" i="7" s="1"/>
  <c r="C273" i="7" s="1"/>
  <c r="C274" i="7" s="1"/>
  <c r="C275" i="7" s="1"/>
  <c r="C276" i="7" s="1"/>
  <c r="C277" i="7" s="1"/>
  <c r="C278" i="7" s="1"/>
  <c r="C279" i="7" s="1"/>
  <c r="C280" i="7" s="1"/>
  <c r="C281" i="7" s="1"/>
  <c r="C282" i="7" s="1"/>
  <c r="C283" i="7" s="1"/>
  <c r="C284" i="7" s="1"/>
  <c r="C285" i="7" s="1"/>
  <c r="C286" i="7" s="1"/>
  <c r="C287" i="7" s="1"/>
  <c r="C288" i="7" s="1"/>
  <c r="C289" i="7" s="1"/>
  <c r="C290" i="7" s="1"/>
  <c r="C291" i="7" s="1"/>
  <c r="C292" i="7" s="1"/>
  <c r="C293" i="7" s="1"/>
  <c r="C294" i="7" s="1"/>
  <c r="C295" i="7" s="1"/>
  <c r="C296" i="7" s="1"/>
  <c r="C297" i="7" s="1"/>
  <c r="C298" i="7" s="1"/>
  <c r="C299" i="7" s="1"/>
  <c r="C300" i="7" s="1"/>
  <c r="C301" i="7" s="1"/>
  <c r="C302" i="7" s="1"/>
  <c r="C303" i="7" s="1"/>
  <c r="C304" i="7" s="1"/>
  <c r="C305" i="7" s="1"/>
  <c r="C306" i="7" s="1"/>
  <c r="C307" i="7" s="1"/>
  <c r="C308" i="7" s="1"/>
  <c r="C309" i="7" s="1"/>
  <c r="C310" i="7" s="1"/>
  <c r="C311" i="7" s="1"/>
  <c r="C312" i="7" s="1"/>
  <c r="C313" i="7" s="1"/>
  <c r="C314" i="7" s="1"/>
  <c r="C315" i="7" s="1"/>
  <c r="C316" i="7" s="1"/>
  <c r="C317" i="7" s="1"/>
  <c r="C318" i="7" s="1"/>
  <c r="C319" i="7" s="1"/>
  <c r="C320" i="7" s="1"/>
  <c r="C321" i="7" s="1"/>
  <c r="C322" i="7" s="1"/>
  <c r="C323" i="7" s="1"/>
  <c r="C324" i="7" s="1"/>
  <c r="C325" i="7" s="1"/>
  <c r="C326" i="7" s="1"/>
  <c r="C327" i="7" s="1"/>
  <c r="C328" i="7" s="1"/>
  <c r="C329" i="7" s="1"/>
  <c r="C330" i="7" s="1"/>
  <c r="C331" i="7" s="1"/>
  <c r="C332" i="7" s="1"/>
  <c r="C333" i="7" s="1"/>
  <c r="C334" i="7" s="1"/>
  <c r="C335" i="7" s="1"/>
  <c r="C336" i="7" s="1"/>
  <c r="C337" i="7" s="1"/>
  <c r="C338" i="7" s="1"/>
  <c r="C339" i="7" s="1"/>
  <c r="C340" i="7" s="1"/>
  <c r="C341" i="7" s="1"/>
  <c r="C342" i="7" s="1"/>
  <c r="C343" i="7" s="1"/>
  <c r="C344" i="7" s="1"/>
  <c r="C345" i="7" s="1"/>
  <c r="C346" i="7" s="1"/>
  <c r="C347" i="7" s="1"/>
  <c r="C348" i="7" s="1"/>
  <c r="C349" i="7" s="1"/>
  <c r="C350" i="7" s="1"/>
  <c r="C351" i="7" s="1"/>
  <c r="C352" i="7" s="1"/>
  <c r="C353" i="7" s="1"/>
  <c r="C354" i="7" s="1"/>
  <c r="C355" i="7" s="1"/>
  <c r="C356" i="7" s="1"/>
  <c r="C357" i="7" s="1"/>
  <c r="C358" i="7" s="1"/>
  <c r="C359" i="7" s="1"/>
  <c r="C360" i="7" s="1"/>
  <c r="C361" i="7" s="1"/>
  <c r="C362" i="7" s="1"/>
  <c r="C363" i="7" s="1"/>
  <c r="C364" i="7" s="1"/>
  <c r="C365" i="7" s="1"/>
  <c r="C366" i="7" s="1"/>
  <c r="C367" i="7" s="1"/>
  <c r="C368" i="7" s="1"/>
  <c r="C369" i="7" s="1"/>
  <c r="C370" i="7" s="1"/>
  <c r="C371" i="7" s="1"/>
  <c r="C372" i="7" s="1"/>
  <c r="C373" i="7" s="1"/>
  <c r="C374" i="7" s="1"/>
  <c r="C375" i="7" s="1"/>
  <c r="C376" i="7" s="1"/>
  <c r="C377" i="7" s="1"/>
  <c r="C378" i="7" s="1"/>
  <c r="C379" i="7" s="1"/>
  <c r="C380" i="7" s="1"/>
  <c r="C381" i="7" s="1"/>
  <c r="C382" i="7" s="1"/>
  <c r="C383" i="7" s="1"/>
  <c r="C384" i="7" s="1"/>
  <c r="C385" i="7" s="1"/>
  <c r="C386" i="7" s="1"/>
  <c r="C387" i="7" s="1"/>
  <c r="C388" i="7" s="1"/>
  <c r="C389" i="7" s="1"/>
  <c r="C390" i="7" s="1"/>
  <c r="C391" i="7" s="1"/>
  <c r="C392" i="7" s="1"/>
  <c r="C393" i="7" s="1"/>
  <c r="C394" i="7" s="1"/>
  <c r="C395" i="7" s="1"/>
  <c r="C396" i="7" s="1"/>
  <c r="C397" i="7" s="1"/>
  <c r="C398" i="7" s="1"/>
  <c r="C399" i="7" s="1"/>
  <c r="C400" i="7" s="1"/>
  <c r="C401" i="7" s="1"/>
  <c r="C402" i="7" s="1"/>
  <c r="C403" i="7" s="1"/>
  <c r="C404" i="7" s="1"/>
  <c r="C405" i="7" s="1"/>
  <c r="C406" i="7" s="1"/>
  <c r="C407" i="7" s="1"/>
  <c r="C408" i="7" s="1"/>
  <c r="C409" i="7" s="1"/>
  <c r="C410" i="7" s="1"/>
  <c r="C411" i="7" s="1"/>
  <c r="C412" i="7" s="1"/>
  <c r="C413" i="7" s="1"/>
  <c r="C414" i="7" s="1"/>
  <c r="C415" i="7" s="1"/>
  <c r="C416" i="7" s="1"/>
  <c r="C417" i="7" s="1"/>
  <c r="C418" i="7" s="1"/>
  <c r="C419" i="7" s="1"/>
  <c r="C420" i="7" s="1"/>
  <c r="C421" i="7" s="1"/>
  <c r="C422" i="7" s="1"/>
  <c r="C423" i="7" s="1"/>
  <c r="C424" i="7" s="1"/>
  <c r="C425" i="7" s="1"/>
  <c r="C426" i="7" s="1"/>
  <c r="C427" i="7" s="1"/>
  <c r="C428" i="7" s="1"/>
  <c r="C429" i="7" s="1"/>
  <c r="C430" i="7" s="1"/>
  <c r="C431" i="7" s="1"/>
  <c r="C432" i="7" s="1"/>
  <c r="C433" i="7" s="1"/>
  <c r="C434" i="7" s="1"/>
  <c r="C435" i="7" s="1"/>
  <c r="C436" i="7" s="1"/>
  <c r="C437" i="7" s="1"/>
  <c r="C438" i="7" s="1"/>
  <c r="C439" i="7" s="1"/>
  <c r="C440" i="7" s="1"/>
  <c r="C441" i="7" s="1"/>
  <c r="C442" i="7" s="1"/>
  <c r="C443" i="7" s="1"/>
  <c r="C444" i="7" s="1"/>
  <c r="C445" i="7" s="1"/>
  <c r="C446" i="7" s="1"/>
  <c r="C447" i="7" s="1"/>
  <c r="C448" i="7" s="1"/>
  <c r="C449" i="7" s="1"/>
  <c r="C450" i="7" s="1"/>
  <c r="C451" i="7" s="1"/>
  <c r="C452" i="7" s="1"/>
  <c r="C453" i="7" s="1"/>
  <c r="C454" i="7" s="1"/>
  <c r="C455" i="7" s="1"/>
  <c r="C456" i="7" s="1"/>
  <c r="C457" i="7" s="1"/>
  <c r="C458" i="7" s="1"/>
  <c r="C459" i="7" s="1"/>
  <c r="C460" i="7" s="1"/>
  <c r="C461" i="7" s="1"/>
  <c r="C462" i="7" s="1"/>
  <c r="C463" i="7" s="1"/>
  <c r="C464" i="7" s="1"/>
  <c r="C465" i="7" s="1"/>
  <c r="C466" i="7" s="1"/>
  <c r="C467" i="7" s="1"/>
  <c r="C468" i="7" s="1"/>
  <c r="C469" i="7" s="1"/>
  <c r="C470" i="7" s="1"/>
  <c r="C471" i="7" s="1"/>
  <c r="C472" i="7" s="1"/>
  <c r="C473" i="7" s="1"/>
  <c r="C474" i="7" s="1"/>
  <c r="C475" i="7" s="1"/>
  <c r="C476" i="7" s="1"/>
  <c r="C477" i="7" s="1"/>
  <c r="C478" i="7" s="1"/>
  <c r="C479" i="7" s="1"/>
  <c r="C480" i="7" s="1"/>
  <c r="C481" i="7" s="1"/>
  <c r="C482" i="7" s="1"/>
  <c r="C483" i="7" s="1"/>
  <c r="C484" i="7" s="1"/>
  <c r="C485" i="7" s="1"/>
  <c r="C486" i="7" s="1"/>
  <c r="C487" i="7" s="1"/>
  <c r="C488" i="7" s="1"/>
  <c r="C489" i="7" s="1"/>
  <c r="C490" i="7" s="1"/>
  <c r="C491" i="7" s="1"/>
  <c r="C492" i="7" s="1"/>
  <c r="C493" i="7" s="1"/>
  <c r="C494" i="7" s="1"/>
  <c r="C495" i="7" s="1"/>
  <c r="C496" i="7" s="1"/>
  <c r="C497" i="7" s="1"/>
  <c r="C498" i="7" s="1"/>
  <c r="C499" i="7" s="1"/>
  <c r="C500" i="7" s="1"/>
  <c r="C501" i="7" s="1"/>
  <c r="C502" i="7" s="1"/>
  <c r="C503" i="7" s="1"/>
  <c r="C504" i="7" s="1"/>
  <c r="C505" i="7" s="1"/>
  <c r="C506" i="7" s="1"/>
  <c r="C507" i="7" s="1"/>
  <c r="C508" i="7" s="1"/>
  <c r="C509" i="7" s="1"/>
  <c r="C510" i="7" s="1"/>
  <c r="C511" i="7" s="1"/>
  <c r="C512" i="7" s="1"/>
  <c r="C513" i="7" s="1"/>
  <c r="C514" i="7" s="1"/>
  <c r="C515" i="7" s="1"/>
  <c r="C516" i="7" s="1"/>
  <c r="C517" i="7" s="1"/>
  <c r="C518" i="7" s="1"/>
  <c r="C519" i="7" s="1"/>
  <c r="C520" i="7" s="1"/>
  <c r="C521" i="7" s="1"/>
  <c r="C522" i="7" s="1"/>
  <c r="C523" i="7" s="1"/>
  <c r="C524" i="7" s="1"/>
  <c r="C525" i="7" s="1"/>
  <c r="C526" i="7" s="1"/>
  <c r="C527" i="7" s="1"/>
  <c r="C528" i="7" s="1"/>
  <c r="C529" i="7" s="1"/>
  <c r="C530" i="7" s="1"/>
  <c r="C531" i="7" s="1"/>
  <c r="C532" i="7" s="1"/>
  <c r="C533" i="7" s="1"/>
  <c r="C534" i="7" s="1"/>
  <c r="C535" i="7" s="1"/>
  <c r="C536" i="7" s="1"/>
  <c r="C537" i="7" s="1"/>
  <c r="C538" i="7" s="1"/>
  <c r="C539" i="7" s="1"/>
  <c r="C540" i="7" s="1"/>
  <c r="C541" i="7" s="1"/>
  <c r="C542" i="7" s="1"/>
  <c r="C543" i="7" s="1"/>
  <c r="C544" i="7" s="1"/>
  <c r="C545" i="7" s="1"/>
  <c r="C546" i="7" s="1"/>
  <c r="C547" i="7" s="1"/>
  <c r="C548" i="7" s="1"/>
  <c r="C549" i="7" s="1"/>
  <c r="C550" i="7" s="1"/>
  <c r="C551" i="7" s="1"/>
  <c r="C552" i="7" s="1"/>
  <c r="C553" i="7" s="1"/>
  <c r="C554" i="7" s="1"/>
  <c r="C555" i="7" s="1"/>
  <c r="C556" i="7" s="1"/>
  <c r="C557" i="7" s="1"/>
  <c r="C558" i="7" s="1"/>
  <c r="C559" i="7" s="1"/>
  <c r="C560" i="7" s="1"/>
  <c r="C561" i="7" s="1"/>
  <c r="C562" i="7" s="1"/>
  <c r="C563" i="7" s="1"/>
  <c r="C564" i="7" s="1"/>
  <c r="C565" i="7" s="1"/>
  <c r="C566" i="7" s="1"/>
  <c r="C567" i="7" s="1"/>
  <c r="C568" i="7" s="1"/>
  <c r="C569" i="7" s="1"/>
  <c r="C570" i="7" s="1"/>
  <c r="C571" i="7" s="1"/>
  <c r="C572" i="7" s="1"/>
  <c r="C573" i="7" s="1"/>
  <c r="C574" i="7" s="1"/>
  <c r="C575" i="7" s="1"/>
  <c r="C576" i="7" s="1"/>
  <c r="C577" i="7" s="1"/>
  <c r="C578" i="7" s="1"/>
  <c r="C579" i="7" s="1"/>
  <c r="C580" i="7" s="1"/>
  <c r="C581" i="7" s="1"/>
  <c r="C582" i="7" s="1"/>
  <c r="C583" i="7" s="1"/>
  <c r="C584" i="7" s="1"/>
  <c r="C585" i="7" s="1"/>
  <c r="C586" i="7" s="1"/>
  <c r="C587" i="7" s="1"/>
  <c r="C588" i="7" s="1"/>
  <c r="C589" i="7" s="1"/>
  <c r="C590" i="7" s="1"/>
  <c r="C591" i="7" s="1"/>
  <c r="C592" i="7" s="1"/>
  <c r="C593" i="7" s="1"/>
  <c r="C594" i="7" s="1"/>
  <c r="C595" i="7" s="1"/>
  <c r="C596" i="7" s="1"/>
  <c r="C597" i="7" s="1"/>
  <c r="C598" i="7" s="1"/>
  <c r="C599" i="7" s="1"/>
  <c r="C600" i="7" s="1"/>
  <c r="C601" i="7" s="1"/>
  <c r="C602" i="7" s="1"/>
  <c r="C603" i="7" s="1"/>
  <c r="C604" i="7" s="1"/>
  <c r="C605" i="7" s="1"/>
  <c r="C606" i="7" s="1"/>
  <c r="C607" i="7" s="1"/>
  <c r="C608" i="7" s="1"/>
  <c r="C609" i="7" s="1"/>
  <c r="C610" i="7" s="1"/>
  <c r="C611" i="7" s="1"/>
  <c r="C612" i="7" s="1"/>
  <c r="C613" i="7" s="1"/>
  <c r="C614" i="7" s="1"/>
  <c r="C615" i="7" s="1"/>
  <c r="C616" i="7" s="1"/>
  <c r="C617" i="7" s="1"/>
  <c r="C618" i="7" s="1"/>
  <c r="C619" i="7" s="1"/>
  <c r="C620" i="7" s="1"/>
  <c r="C621" i="7" s="1"/>
  <c r="C622" i="7" s="1"/>
  <c r="C623" i="7" s="1"/>
  <c r="C624" i="7" s="1"/>
  <c r="C625" i="7" s="1"/>
  <c r="C626" i="7" s="1"/>
  <c r="C627" i="7" s="1"/>
  <c r="C628" i="7" s="1"/>
  <c r="C629" i="7" s="1"/>
  <c r="C630" i="7" s="1"/>
  <c r="C631" i="7" s="1"/>
  <c r="C632" i="7" s="1"/>
  <c r="C633" i="7" s="1"/>
  <c r="C634" i="7" s="1"/>
  <c r="C635" i="7" s="1"/>
  <c r="C636" i="7" s="1"/>
  <c r="C637" i="7" s="1"/>
  <c r="C638" i="7" s="1"/>
  <c r="C639" i="7" s="1"/>
  <c r="C640" i="7" s="1"/>
  <c r="C641" i="7" s="1"/>
  <c r="C642" i="7" s="1"/>
  <c r="C643" i="7" s="1"/>
  <c r="C644" i="7" s="1"/>
  <c r="C645" i="7" s="1"/>
  <c r="C646" i="7" s="1"/>
  <c r="C647" i="7" s="1"/>
  <c r="C648" i="7" s="1"/>
  <c r="C649" i="7" s="1"/>
  <c r="C650" i="7" s="1"/>
  <c r="C651" i="7" s="1"/>
  <c r="C652" i="7" s="1"/>
  <c r="C653" i="7" s="1"/>
  <c r="C654" i="7" s="1"/>
  <c r="C655" i="7" s="1"/>
  <c r="C656" i="7" s="1"/>
  <c r="C657" i="7" s="1"/>
  <c r="C658" i="7" s="1"/>
  <c r="C659" i="7" s="1"/>
  <c r="C660" i="7" s="1"/>
  <c r="C661" i="7" s="1"/>
  <c r="C662" i="7" s="1"/>
  <c r="C663" i="7" s="1"/>
  <c r="C664" i="7" s="1"/>
  <c r="C665" i="7" s="1"/>
  <c r="C666" i="7" s="1"/>
  <c r="C667" i="7" s="1"/>
  <c r="C668" i="7" s="1"/>
  <c r="C669" i="7" s="1"/>
  <c r="C670" i="7" s="1"/>
  <c r="C671" i="7" s="1"/>
  <c r="C672" i="7" s="1"/>
  <c r="C673" i="7" s="1"/>
  <c r="C674" i="7" s="1"/>
  <c r="C675" i="7" s="1"/>
  <c r="C676" i="7" s="1"/>
  <c r="C677" i="7" s="1"/>
  <c r="C678" i="7" s="1"/>
  <c r="C679" i="7" s="1"/>
  <c r="C680" i="7" s="1"/>
  <c r="C681" i="7" s="1"/>
  <c r="C682" i="7" s="1"/>
  <c r="C683" i="7" s="1"/>
  <c r="C684" i="7" s="1"/>
  <c r="C685" i="7" s="1"/>
  <c r="C686" i="7" s="1"/>
  <c r="C687" i="7" s="1"/>
  <c r="C688" i="7" s="1"/>
  <c r="C689" i="7" s="1"/>
  <c r="C690" i="7" s="1"/>
  <c r="C691" i="7" s="1"/>
  <c r="C692" i="7" s="1"/>
  <c r="C693" i="7" s="1"/>
  <c r="C694" i="7" s="1"/>
  <c r="C695" i="7" s="1"/>
  <c r="C696" i="7" s="1"/>
  <c r="C697" i="7" s="1"/>
  <c r="C698" i="7" s="1"/>
  <c r="C699" i="7" s="1"/>
  <c r="C700" i="7" s="1"/>
  <c r="C701" i="7" s="1"/>
  <c r="C702" i="7" s="1"/>
  <c r="C703" i="7" s="1"/>
  <c r="C704" i="7" s="1"/>
  <c r="C705" i="7" s="1"/>
  <c r="C706" i="7" s="1"/>
  <c r="C707" i="7" s="1"/>
  <c r="C708" i="7" s="1"/>
  <c r="C709" i="7" s="1"/>
  <c r="C710" i="7" s="1"/>
  <c r="C711" i="7" s="1"/>
  <c r="C712" i="7" s="1"/>
  <c r="C713" i="7" s="1"/>
  <c r="C714" i="7" s="1"/>
  <c r="C715" i="7" s="1"/>
  <c r="C716" i="7" s="1"/>
  <c r="C717" i="7" s="1"/>
  <c r="C718" i="7" s="1"/>
  <c r="C719" i="7" s="1"/>
  <c r="C720" i="7" s="1"/>
  <c r="C721" i="7" s="1"/>
  <c r="C722" i="7" s="1"/>
  <c r="C723" i="7" s="1"/>
  <c r="C724" i="7" s="1"/>
  <c r="C725" i="7" s="1"/>
  <c r="C726" i="7" s="1"/>
  <c r="C727" i="7" s="1"/>
  <c r="C728" i="7" s="1"/>
  <c r="C729" i="7" s="1"/>
  <c r="C730" i="7" s="1"/>
  <c r="C731" i="7" s="1"/>
  <c r="C732" i="7" s="1"/>
  <c r="C733" i="7" s="1"/>
  <c r="C734" i="7" s="1"/>
  <c r="C735" i="7" s="1"/>
  <c r="C736" i="7" s="1"/>
  <c r="C737" i="7" s="1"/>
  <c r="C738" i="7" s="1"/>
  <c r="C739" i="7" s="1"/>
  <c r="C740" i="7" s="1"/>
  <c r="C741" i="7" s="1"/>
  <c r="C742" i="7" s="1"/>
  <c r="C743" i="7" s="1"/>
  <c r="C744" i="7" s="1"/>
  <c r="C745" i="7" s="1"/>
  <c r="C746" i="7" s="1"/>
  <c r="C747" i="7" s="1"/>
  <c r="C748" i="7" s="1"/>
  <c r="C749" i="7" s="1"/>
  <c r="C750" i="7" s="1"/>
  <c r="C751" i="7" s="1"/>
  <c r="C752" i="7" s="1"/>
  <c r="C753" i="7" s="1"/>
  <c r="C754" i="7" s="1"/>
  <c r="C755" i="7" s="1"/>
  <c r="C756" i="7" s="1"/>
  <c r="C757" i="7" s="1"/>
  <c r="C758" i="7" s="1"/>
  <c r="C759" i="7" s="1"/>
  <c r="C760" i="7" s="1"/>
  <c r="C761" i="7" s="1"/>
  <c r="C762" i="7" s="1"/>
  <c r="C763" i="7" s="1"/>
  <c r="C764" i="7" s="1"/>
  <c r="C765" i="7" s="1"/>
  <c r="C766" i="7" s="1"/>
  <c r="C767" i="7" s="1"/>
  <c r="C768" i="7" s="1"/>
  <c r="C769" i="7" s="1"/>
  <c r="C770" i="7" s="1"/>
  <c r="C771" i="7" s="1"/>
  <c r="C772" i="7" s="1"/>
  <c r="C773" i="7" s="1"/>
  <c r="C774" i="7" s="1"/>
  <c r="C775" i="7" s="1"/>
  <c r="C776" i="7" s="1"/>
  <c r="C777" i="7" s="1"/>
  <c r="C778" i="7" s="1"/>
  <c r="C779" i="7" s="1"/>
  <c r="C780" i="7" s="1"/>
  <c r="C781" i="7" s="1"/>
  <c r="C782" i="7" s="1"/>
  <c r="C783" i="7" s="1"/>
  <c r="C784" i="7" s="1"/>
  <c r="C785" i="7" s="1"/>
  <c r="C786" i="7" s="1"/>
  <c r="C787" i="7" s="1"/>
  <c r="C788" i="7" s="1"/>
  <c r="C789" i="7" s="1"/>
  <c r="C790" i="7" s="1"/>
  <c r="C791" i="7" s="1"/>
  <c r="C792" i="7" s="1"/>
  <c r="C793" i="7" s="1"/>
  <c r="C794" i="7" s="1"/>
  <c r="C795" i="7" s="1"/>
  <c r="C796" i="7" s="1"/>
  <c r="C797" i="7" s="1"/>
  <c r="C798" i="7" s="1"/>
  <c r="C799" i="7" s="1"/>
  <c r="C800" i="7" s="1"/>
  <c r="C801" i="7" s="1"/>
  <c r="C802" i="7" s="1"/>
  <c r="C803" i="7" s="1"/>
  <c r="C804" i="7" s="1"/>
  <c r="C805" i="7" s="1"/>
  <c r="C806" i="7" s="1"/>
  <c r="C807" i="7" s="1"/>
  <c r="C808" i="7" s="1"/>
  <c r="C809" i="7" s="1"/>
  <c r="C810" i="7" s="1"/>
  <c r="C811" i="7" s="1"/>
  <c r="C812" i="7" s="1"/>
  <c r="C813" i="7" s="1"/>
  <c r="C814" i="7" s="1"/>
  <c r="C815" i="7" s="1"/>
  <c r="C816" i="7" s="1"/>
  <c r="C817" i="7" s="1"/>
  <c r="C818" i="7" s="1"/>
  <c r="C819" i="7" s="1"/>
  <c r="C820" i="7" s="1"/>
  <c r="C821" i="7" s="1"/>
  <c r="C822" i="7" s="1"/>
  <c r="C823" i="7" s="1"/>
  <c r="C824" i="7" s="1"/>
  <c r="C825" i="7" s="1"/>
  <c r="C826" i="7" s="1"/>
  <c r="C827" i="7" s="1"/>
  <c r="C828" i="7" s="1"/>
  <c r="C829" i="7" s="1"/>
  <c r="C830" i="7" s="1"/>
  <c r="C831" i="7" s="1"/>
  <c r="C832" i="7" s="1"/>
  <c r="C833" i="7" s="1"/>
  <c r="C834" i="7" s="1"/>
  <c r="C835" i="7" s="1"/>
  <c r="C836" i="7" s="1"/>
  <c r="C837" i="7" s="1"/>
  <c r="C838" i="7" s="1"/>
  <c r="C839" i="7" s="1"/>
  <c r="C840" i="7" s="1"/>
  <c r="C841" i="7" s="1"/>
  <c r="C842" i="7" s="1"/>
  <c r="C843" i="7" s="1"/>
  <c r="C844" i="7" s="1"/>
  <c r="C845" i="7" s="1"/>
  <c r="C846" i="7" s="1"/>
  <c r="C847" i="7" s="1"/>
  <c r="C848" i="7" s="1"/>
  <c r="C849" i="7" s="1"/>
  <c r="C850" i="7" s="1"/>
  <c r="C851" i="7" s="1"/>
  <c r="C852" i="7" s="1"/>
  <c r="C853" i="7" s="1"/>
  <c r="C854" i="7" s="1"/>
  <c r="C855" i="7" s="1"/>
  <c r="C856" i="7" s="1"/>
  <c r="C857" i="7" s="1"/>
  <c r="C858" i="7" s="1"/>
  <c r="C859" i="7" s="1"/>
  <c r="C860" i="7" s="1"/>
  <c r="C861" i="7" s="1"/>
  <c r="C862" i="7" s="1"/>
  <c r="C863" i="7" s="1"/>
  <c r="C864" i="7" s="1"/>
  <c r="C865" i="7" s="1"/>
  <c r="C866" i="7" s="1"/>
  <c r="C867" i="7" s="1"/>
  <c r="C868" i="7" s="1"/>
  <c r="C869" i="7" s="1"/>
  <c r="C870" i="7" s="1"/>
  <c r="C871" i="7" s="1"/>
  <c r="C872" i="7" s="1"/>
  <c r="C873" i="7" s="1"/>
  <c r="C874" i="7" s="1"/>
  <c r="C875" i="7" s="1"/>
  <c r="C876" i="7" s="1"/>
  <c r="C877" i="7" s="1"/>
  <c r="C878" i="7" s="1"/>
  <c r="C879" i="7" s="1"/>
  <c r="C880" i="7" s="1"/>
  <c r="C881" i="7" s="1"/>
  <c r="C882" i="7" s="1"/>
  <c r="C883" i="7" s="1"/>
  <c r="C884" i="7" s="1"/>
  <c r="C885" i="7" s="1"/>
  <c r="C886" i="7" s="1"/>
  <c r="C887" i="7" s="1"/>
  <c r="C888" i="7" s="1"/>
  <c r="C889" i="7" s="1"/>
  <c r="C890" i="7" s="1"/>
  <c r="C891" i="7" s="1"/>
  <c r="C892" i="7" s="1"/>
  <c r="C893" i="7" s="1"/>
  <c r="C894" i="7" s="1"/>
  <c r="C895" i="7" s="1"/>
  <c r="C896" i="7" s="1"/>
  <c r="C897" i="7" s="1"/>
  <c r="C898" i="7" s="1"/>
  <c r="C899" i="7" s="1"/>
  <c r="C900" i="7" s="1"/>
  <c r="C901" i="7" s="1"/>
  <c r="C902" i="7" s="1"/>
  <c r="C903" i="7" s="1"/>
  <c r="C904" i="7" s="1"/>
  <c r="C905" i="7" s="1"/>
  <c r="C906" i="7" s="1"/>
  <c r="C907" i="7" s="1"/>
  <c r="C908" i="7" s="1"/>
  <c r="C909" i="7" s="1"/>
  <c r="C910" i="7" s="1"/>
  <c r="C911" i="7" s="1"/>
  <c r="C912" i="7" s="1"/>
  <c r="C913" i="7" s="1"/>
  <c r="C914" i="7" s="1"/>
  <c r="C915" i="7" s="1"/>
  <c r="C916" i="7" s="1"/>
  <c r="C917" i="7" s="1"/>
  <c r="C918" i="7" s="1"/>
  <c r="C919" i="7" s="1"/>
  <c r="C920" i="7" s="1"/>
  <c r="C921" i="7" s="1"/>
  <c r="C922" i="7" s="1"/>
  <c r="C923" i="7" s="1"/>
  <c r="C924" i="7" s="1"/>
  <c r="C925" i="7" s="1"/>
  <c r="C926" i="7" s="1"/>
  <c r="C927" i="7" s="1"/>
  <c r="C928" i="7" s="1"/>
  <c r="C929" i="7" s="1"/>
  <c r="C930" i="7" s="1"/>
  <c r="C931" i="7" s="1"/>
  <c r="C932" i="7" s="1"/>
  <c r="C933" i="7" s="1"/>
  <c r="C934" i="7" s="1"/>
  <c r="C935" i="7" s="1"/>
  <c r="C936" i="7" s="1"/>
  <c r="C937" i="7" s="1"/>
  <c r="C938" i="7" s="1"/>
  <c r="C939" i="7" s="1"/>
  <c r="C940" i="7" s="1"/>
  <c r="C941" i="7" s="1"/>
  <c r="C942" i="7" s="1"/>
  <c r="C943" i="7" s="1"/>
  <c r="C944" i="7" s="1"/>
  <c r="C945" i="7" s="1"/>
  <c r="C946" i="7" s="1"/>
  <c r="C947" i="7" s="1"/>
  <c r="C948" i="7" s="1"/>
  <c r="C949" i="7" s="1"/>
  <c r="C950" i="7" s="1"/>
  <c r="C951" i="7" s="1"/>
  <c r="C952" i="7" s="1"/>
  <c r="C953" i="7" s="1"/>
  <c r="C954" i="7" s="1"/>
  <c r="C955" i="7" s="1"/>
  <c r="C956" i="7" s="1"/>
  <c r="C957" i="7" s="1"/>
  <c r="C958" i="7" s="1"/>
  <c r="C959" i="7" s="1"/>
  <c r="C960" i="7" s="1"/>
  <c r="C961" i="7" s="1"/>
  <c r="C962" i="7" s="1"/>
  <c r="C963" i="7" s="1"/>
  <c r="C964" i="7" s="1"/>
  <c r="C965" i="7" s="1"/>
  <c r="C966" i="7" s="1"/>
  <c r="C967" i="7" s="1"/>
  <c r="C968" i="7" s="1"/>
  <c r="C969" i="7" s="1"/>
  <c r="C970" i="7" s="1"/>
  <c r="C971" i="7" s="1"/>
  <c r="C972" i="7" s="1"/>
  <c r="C973" i="7" s="1"/>
  <c r="C974" i="7" s="1"/>
  <c r="C975" i="7" s="1"/>
  <c r="C976" i="7" s="1"/>
  <c r="C977" i="7" s="1"/>
  <c r="C978" i="7" s="1"/>
  <c r="C979" i="7" s="1"/>
  <c r="C980" i="7" s="1"/>
  <c r="C981" i="7" s="1"/>
  <c r="C982" i="7" s="1"/>
  <c r="C983" i="7" s="1"/>
  <c r="C984" i="7" s="1"/>
  <c r="C985" i="7" s="1"/>
  <c r="C986" i="7" s="1"/>
  <c r="C987" i="7" s="1"/>
  <c r="C988" i="7" s="1"/>
  <c r="C989" i="7" s="1"/>
  <c r="C990" i="7" s="1"/>
  <c r="C991" i="7" s="1"/>
  <c r="C992" i="7" s="1"/>
  <c r="C993" i="7" s="1"/>
  <c r="C994" i="7" s="1"/>
  <c r="C995" i="7" s="1"/>
  <c r="C996" i="7" s="1"/>
  <c r="C997" i="7" s="1"/>
  <c r="C998" i="7" s="1"/>
  <c r="C999" i="7" s="1"/>
  <c r="C1000" i="7" s="1"/>
  <c r="E22" i="5"/>
  <c r="E42" i="4" s="1"/>
  <c r="E14" i="5"/>
  <c r="E36" i="5" a="1"/>
  <c r="E36" i="5" s="1"/>
  <c r="E38" i="5"/>
  <c r="E39" i="5" s="1"/>
  <c r="E30" i="5"/>
  <c r="E31" i="5" s="1"/>
  <c r="U95" i="5" a="1"/>
  <c r="U95" i="5" s="1"/>
  <c r="U92" i="5" a="1"/>
  <c r="U92" i="5" s="1"/>
  <c r="U91" i="5" a="1"/>
  <c r="U91" i="5" s="1"/>
  <c r="U130" i="5" a="1"/>
  <c r="U130" i="5" s="1"/>
  <c r="U129" i="5" a="1"/>
  <c r="U129" i="5" s="1"/>
  <c r="U127" i="5" a="1"/>
  <c r="U127" i="5" s="1"/>
  <c r="U128" i="5" a="1"/>
  <c r="U128" i="5" s="1"/>
  <c r="U126" i="5" a="1"/>
  <c r="U126" i="5" s="1"/>
  <c r="U125" i="5" a="1"/>
  <c r="U125" i="5" s="1"/>
  <c r="K51" i="5"/>
  <c r="K60" i="5" s="1"/>
  <c r="AC27" i="4" s="1"/>
  <c r="R103" i="5"/>
  <c r="U52" i="5" a="1"/>
  <c r="U52" i="5" s="1"/>
  <c r="U50" i="5" a="1"/>
  <c r="U50" i="5" s="1"/>
  <c r="U51" i="5" a="1"/>
  <c r="U51" i="5" s="1"/>
  <c r="U45" i="5" a="1"/>
  <c r="U45" i="5" s="1"/>
  <c r="U44" i="5" a="1"/>
  <c r="U44" i="5" s="1"/>
  <c r="U49" i="5" a="1"/>
  <c r="U49" i="5" s="1"/>
  <c r="U48" i="5" a="1"/>
  <c r="U48" i="5" s="1"/>
  <c r="U47" i="5" a="1"/>
  <c r="U47" i="5" s="1"/>
  <c r="U46" i="5" a="1"/>
  <c r="U46" i="5" s="1"/>
  <c r="Z12" i="5"/>
  <c r="D9" i="6" a="1"/>
  <c r="D9" i="6" s="1"/>
  <c r="D8" i="6" a="1"/>
  <c r="D8" i="6" s="1"/>
  <c r="D7" i="6" a="1"/>
  <c r="D7" i="6" s="1"/>
  <c r="BB8" i="6" a="1"/>
  <c r="BB8" i="6" s="1"/>
  <c r="AE8" i="6" a="1"/>
  <c r="AE8" i="6" s="1"/>
  <c r="V8" i="6" a="1"/>
  <c r="V8" i="6" s="1"/>
  <c r="X8" i="6" a="1"/>
  <c r="X8" i="6" s="1"/>
  <c r="AY8" i="6" a="1"/>
  <c r="AY8" i="6" s="1"/>
  <c r="I9" i="6" a="1"/>
  <c r="I9" i="6" s="1"/>
  <c r="BL9" i="6" a="1"/>
  <c r="BL9" i="6" s="1"/>
  <c r="CN9" i="6" a="1"/>
  <c r="CN9" i="6" s="1"/>
  <c r="CO9" i="6" a="1"/>
  <c r="CO9" i="6" s="1"/>
  <c r="P9" i="6" a="1"/>
  <c r="P9" i="6" s="1"/>
  <c r="AN9" i="6" a="1"/>
  <c r="AN9" i="6" s="1"/>
  <c r="N8" i="6" a="1"/>
  <c r="N8" i="6" s="1"/>
  <c r="AP9" i="6" a="1"/>
  <c r="AP9" i="6" s="1"/>
  <c r="BV9" i="6" a="1"/>
  <c r="BV9" i="6" s="1"/>
  <c r="BW9" i="6" a="1"/>
  <c r="BW9" i="6" s="1"/>
  <c r="AX8" i="6" a="1"/>
  <c r="AX8" i="6" s="1"/>
  <c r="DH9" i="6" a="1"/>
  <c r="DH9" i="6" s="1"/>
  <c r="S8" i="6" a="1"/>
  <c r="S8" i="6" s="1"/>
  <c r="DI9" i="6" a="1"/>
  <c r="DI9" i="6" s="1"/>
  <c r="CP9" i="6" a="1"/>
  <c r="CP9" i="6" s="1"/>
  <c r="AR9" i="6" a="1"/>
  <c r="AR9" i="6" s="1"/>
  <c r="X9" i="6" a="1"/>
  <c r="X9" i="6" s="1"/>
  <c r="AQ8" i="6" a="1"/>
  <c r="AQ8" i="6" s="1"/>
  <c r="BG8" i="6" a="1"/>
  <c r="BG8" i="6" s="1"/>
  <c r="CU9" i="6" a="1"/>
  <c r="CU9" i="6" s="1"/>
  <c r="BV8" i="6" a="1"/>
  <c r="BV8" i="6" s="1"/>
  <c r="AD9" i="6" a="1"/>
  <c r="AD9" i="6" s="1"/>
  <c r="BZ8" i="6" a="1"/>
  <c r="BZ8" i="6" s="1"/>
  <c r="BT9" i="6" a="1"/>
  <c r="BT9" i="6" s="1"/>
  <c r="CS8" i="6" a="1"/>
  <c r="CS8" i="6" s="1"/>
  <c r="F8" i="6" a="1"/>
  <c r="F8" i="6" s="1"/>
  <c r="BL8" i="6" a="1"/>
  <c r="BL8" i="6" s="1"/>
  <c r="H9" i="6" a="1"/>
  <c r="H9" i="6" s="1"/>
  <c r="DC9" i="6" a="1"/>
  <c r="DC9" i="6" s="1"/>
  <c r="CI9" i="6" a="1"/>
  <c r="CI9" i="6" s="1"/>
  <c r="E8" i="6" a="1"/>
  <c r="E8" i="6" s="1"/>
  <c r="BN8" i="6" a="1"/>
  <c r="BN8" i="6" s="1"/>
  <c r="BC8" i="6" a="1"/>
  <c r="BC8" i="6" s="1"/>
  <c r="AI8" i="6" a="1"/>
  <c r="AI8" i="6" s="1"/>
  <c r="AJ8" i="6" a="1"/>
  <c r="AJ8" i="6" s="1"/>
  <c r="E9" i="6" a="1"/>
  <c r="E9" i="6" s="1"/>
  <c r="CC9" i="6" a="1"/>
  <c r="CC9" i="6" s="1"/>
  <c r="S9" i="6" a="1"/>
  <c r="S9" i="6" s="1"/>
  <c r="AG9" i="6" a="1"/>
  <c r="AG9" i="6" s="1"/>
  <c r="CD9" i="6" a="1"/>
  <c r="CD9" i="6" s="1"/>
  <c r="BJ9" i="6" a="1"/>
  <c r="BJ9" i="6" s="1"/>
  <c r="CC8" i="6" a="1"/>
  <c r="CC8" i="6" s="1"/>
  <c r="DP8" i="6" a="1"/>
  <c r="DP8" i="6" s="1"/>
  <c r="CW8" i="6" a="1"/>
  <c r="CW8" i="6" s="1"/>
  <c r="V9" i="6" a="1"/>
  <c r="V9" i="6" s="1"/>
  <c r="BX8" i="6" a="1"/>
  <c r="BX8" i="6" s="1"/>
  <c r="AI9" i="6" a="1"/>
  <c r="AI9" i="6" s="1"/>
  <c r="AV9" i="6" a="1"/>
  <c r="AV9" i="6" s="1"/>
  <c r="AL9" i="6" a="1"/>
  <c r="AL9" i="6" s="1"/>
  <c r="AZ8" i="6" a="1"/>
  <c r="AZ8" i="6" s="1"/>
  <c r="AP8" i="6" a="1"/>
  <c r="AP8" i="6" s="1"/>
  <c r="CE8" i="6" a="1"/>
  <c r="CE8" i="6" s="1"/>
  <c r="L8" i="6" a="1"/>
  <c r="L8" i="6" s="1"/>
  <c r="AF9" i="6" a="1"/>
  <c r="AF9" i="6" s="1"/>
  <c r="Q8" i="6" a="1"/>
  <c r="Q8" i="6" s="1"/>
  <c r="CL8" i="6" a="1"/>
  <c r="CL8" i="6" s="1"/>
  <c r="CA8" i="6" a="1"/>
  <c r="CA8" i="6" s="1"/>
  <c r="CH8" i="6" a="1"/>
  <c r="CH8" i="6" s="1"/>
  <c r="AV8" i="6" a="1"/>
  <c r="AV8" i="6" s="1"/>
  <c r="Q9" i="6" a="1"/>
  <c r="Q9" i="6" s="1"/>
  <c r="DO9" i="6" a="1"/>
  <c r="DO9" i="6" s="1"/>
  <c r="AQ9" i="6" a="1"/>
  <c r="AQ9" i="6" s="1"/>
  <c r="DM9" i="6" a="1"/>
  <c r="DM9" i="6" s="1"/>
  <c r="CQ9" i="6" a="1"/>
  <c r="CQ9" i="6" s="1"/>
  <c r="BY8" i="6" a="1"/>
  <c r="BY8" i="6" s="1"/>
  <c r="BY9" i="6" a="1"/>
  <c r="BY9" i="6" s="1"/>
  <c r="DL9" i="6" a="1"/>
  <c r="DL9" i="6" s="1"/>
  <c r="CK8" i="6" a="1"/>
  <c r="CK8" i="6" s="1"/>
  <c r="BN9" i="6" a="1"/>
  <c r="BN9" i="6" s="1"/>
  <c r="CJ9" i="6" a="1"/>
  <c r="CJ9" i="6" s="1"/>
  <c r="BW8" i="6" a="1"/>
  <c r="BW8" i="6" s="1"/>
  <c r="CL9" i="6" a="1"/>
  <c r="CL9" i="6" s="1"/>
  <c r="L9" i="6" a="1"/>
  <c r="L9" i="6" s="1"/>
  <c r="W8" i="6" a="1"/>
  <c r="W8" i="6" s="1"/>
  <c r="DK8" i="6" a="1"/>
  <c r="DK8" i="6" s="1"/>
  <c r="DA9" i="6" a="1"/>
  <c r="DA9" i="6" s="1"/>
  <c r="DP9" i="6" a="1"/>
  <c r="DP9" i="6" s="1"/>
  <c r="CR9" i="6" a="1"/>
  <c r="CR9" i="6" s="1"/>
  <c r="J8" i="6" a="1"/>
  <c r="J8" i="6" s="1"/>
  <c r="BX9" i="6" a="1"/>
  <c r="BX9" i="6" s="1"/>
  <c r="J9" i="6" a="1"/>
  <c r="J9" i="6" s="1"/>
  <c r="CO8" i="6" a="1"/>
  <c r="CO8" i="6" s="1"/>
  <c r="BU9" i="6" a="1"/>
  <c r="BU9" i="6" s="1"/>
  <c r="DH8" i="6" a="1"/>
  <c r="DH8" i="6" s="1"/>
  <c r="AE9" i="6" a="1"/>
  <c r="AE9" i="6" s="1"/>
  <c r="AZ9" i="6" a="1"/>
  <c r="AZ9" i="6" s="1"/>
  <c r="AD8" i="6" a="1"/>
  <c r="AD8" i="6" s="1"/>
  <c r="AC8" i="6" a="1"/>
  <c r="AC8" i="6" s="1"/>
  <c r="DJ8" i="6" a="1"/>
  <c r="DJ8" i="6" s="1"/>
  <c r="CY8" i="6" a="1"/>
  <c r="CY8" i="6" s="1"/>
  <c r="P8" i="6" a="1"/>
  <c r="P8" i="6" s="1"/>
  <c r="BH8" i="6" a="1"/>
  <c r="BH8" i="6" s="1"/>
  <c r="AC9" i="6" a="1"/>
  <c r="AC9" i="6" s="1"/>
  <c r="DQ9" i="6" a="1"/>
  <c r="DQ9" i="6" s="1"/>
  <c r="BO9" i="6" a="1"/>
  <c r="BO9" i="6" s="1"/>
  <c r="BF9" i="6" a="1"/>
  <c r="BF9" i="6" s="1"/>
  <c r="DE9" i="6" a="1"/>
  <c r="DE9" i="6" s="1"/>
  <c r="W9" i="6" a="1"/>
  <c r="W9" i="6" s="1"/>
  <c r="BS8" i="6" a="1"/>
  <c r="BS8" i="6" s="1"/>
  <c r="AY9" i="6" a="1"/>
  <c r="AY9" i="6" s="1"/>
  <c r="CK9" i="6" a="1"/>
  <c r="CK9" i="6" s="1"/>
  <c r="BR8" i="6" a="1"/>
  <c r="BR8" i="6" s="1"/>
  <c r="CQ8" i="6" a="1"/>
  <c r="CQ8" i="6" s="1"/>
  <c r="DF8" i="6" a="1"/>
  <c r="DF8" i="6" s="1"/>
  <c r="AU9" i="6" a="1"/>
  <c r="AU9" i="6" s="1"/>
  <c r="T9" i="6" a="1"/>
  <c r="T9" i="6" s="1"/>
  <c r="AJ9" i="6" a="1"/>
  <c r="AJ9" i="6" s="1"/>
  <c r="I8" i="6" a="1"/>
  <c r="I8" i="6" s="1"/>
  <c r="BQ8" i="6" a="1"/>
  <c r="BQ8" i="6" s="1"/>
  <c r="BI8" i="6" a="1"/>
  <c r="BI8" i="6" s="1"/>
  <c r="K9" i="6" a="1"/>
  <c r="K9" i="6" s="1"/>
  <c r="CV9" i="6" a="1"/>
  <c r="CV9" i="6" s="1"/>
  <c r="CT9" i="6" a="1"/>
  <c r="CT9" i="6" s="1"/>
  <c r="DM8" i="6" a="1"/>
  <c r="DM8" i="6" s="1"/>
  <c r="CX8" i="6" a="1"/>
  <c r="CX8" i="6" s="1"/>
  <c r="BQ9" i="6" a="1"/>
  <c r="BQ9" i="6" s="1"/>
  <c r="DF9" i="6" a="1"/>
  <c r="DF9" i="6" s="1"/>
  <c r="AO8" i="6" a="1"/>
  <c r="AO8" i="6" s="1"/>
  <c r="AH8" i="6" a="1"/>
  <c r="AH8" i="6" s="1"/>
  <c r="CN8" i="6" a="1"/>
  <c r="CN8" i="6" s="1"/>
  <c r="U8" i="6" a="1"/>
  <c r="U8" i="6" s="1"/>
  <c r="BT8" i="6" a="1"/>
  <c r="BT8" i="6" s="1"/>
  <c r="AO9" i="6" a="1"/>
  <c r="AO9" i="6" s="1"/>
  <c r="AX9" i="6" a="1"/>
  <c r="AX9" i="6" s="1"/>
  <c r="CM9" i="6" a="1"/>
  <c r="CM9" i="6" s="1"/>
  <c r="DN9" i="6" a="1"/>
  <c r="DN9" i="6" s="1"/>
  <c r="AM9" i="6" a="1"/>
  <c r="AM9" i="6" s="1"/>
  <c r="DK9" i="6" a="1"/>
  <c r="DK9" i="6" s="1"/>
  <c r="DD8" i="6" a="1"/>
  <c r="DD8" i="6" s="1"/>
  <c r="CT8" i="6" a="1"/>
  <c r="CT8" i="6" s="1"/>
  <c r="BE9" i="6" a="1"/>
  <c r="BE9" i="6" s="1"/>
  <c r="CJ8" i="6" a="1"/>
  <c r="CJ8" i="6" s="1"/>
  <c r="AB8" i="6" a="1"/>
  <c r="AB8" i="6" s="1"/>
  <c r="AS9" i="6" a="1"/>
  <c r="AS9" i="6" s="1"/>
  <c r="CH9" i="6" a="1"/>
  <c r="CH9" i="6" s="1"/>
  <c r="R8" i="6" a="1"/>
  <c r="R8" i="6" s="1"/>
  <c r="F9" i="6" a="1"/>
  <c r="F9" i="6" s="1"/>
  <c r="BG9" i="6" a="1"/>
  <c r="BG9" i="6" s="1"/>
  <c r="AA8" i="6" a="1"/>
  <c r="AA8" i="6" s="1"/>
  <c r="CG8" i="6" a="1"/>
  <c r="CG8" i="6" s="1"/>
  <c r="O9" i="6" a="1"/>
  <c r="O9" i="6" s="1"/>
  <c r="BP8" i="6" a="1"/>
  <c r="BP8" i="6" s="1"/>
  <c r="BA8" i="6" a="1"/>
  <c r="BA8" i="6" s="1"/>
  <c r="DB8" i="6" a="1"/>
  <c r="DB8" i="6" s="1"/>
  <c r="AT8" i="6" a="1"/>
  <c r="AT8" i="6" s="1"/>
  <c r="AG8" i="6" a="1"/>
  <c r="AG8" i="6" s="1"/>
  <c r="CF8" i="6" a="1"/>
  <c r="CF8" i="6" s="1"/>
  <c r="BA9" i="6" a="1"/>
  <c r="BA9" i="6" s="1"/>
  <c r="AA9" i="6" a="1"/>
  <c r="AA9" i="6" s="1"/>
  <c r="DA8" i="6" a="1"/>
  <c r="DA8" i="6" s="1"/>
  <c r="DI8" i="6" a="1"/>
  <c r="DI8" i="6" s="1"/>
  <c r="DS8" i="6" a="1"/>
  <c r="DS8" i="6" s="1"/>
  <c r="DJ9" i="6" a="1"/>
  <c r="DJ9" i="6" s="1"/>
  <c r="BM8" i="6" a="1"/>
  <c r="BM8" i="6" s="1"/>
  <c r="AU8" i="6" a="1"/>
  <c r="AU8" i="6" s="1"/>
  <c r="DN8" i="6" a="1"/>
  <c r="DN8" i="6" s="1"/>
  <c r="BE8" i="6" a="1"/>
  <c r="BE8" i="6" s="1"/>
  <c r="CR8" i="6" a="1"/>
  <c r="CR8" i="6" s="1"/>
  <c r="BM9" i="6" a="1"/>
  <c r="BM9" i="6" s="1"/>
  <c r="R9" i="6" a="1"/>
  <c r="R9" i="6" s="1"/>
  <c r="BD9" i="6" a="1"/>
  <c r="BD9" i="6" s="1"/>
  <c r="AK9" i="6" a="1"/>
  <c r="AK9" i="6" s="1"/>
  <c r="CU8" i="6" a="1"/>
  <c r="CU8" i="6" s="1"/>
  <c r="CW9" i="6" a="1"/>
  <c r="CW9" i="6" s="1"/>
  <c r="H8" i="6" a="1"/>
  <c r="H8" i="6" s="1"/>
  <c r="Y8" i="6" a="1"/>
  <c r="Y8" i="6" s="1"/>
  <c r="DB9" i="6" a="1"/>
  <c r="DB9" i="6" s="1"/>
  <c r="DC8" i="6" a="1"/>
  <c r="DC8" i="6" s="1"/>
  <c r="CV8" i="6" a="1"/>
  <c r="CV8" i="6" s="1"/>
  <c r="DT9" i="6" a="1"/>
  <c r="DT9" i="6" s="1"/>
  <c r="CZ8" i="6" a="1"/>
  <c r="CZ8" i="6" s="1"/>
  <c r="CS9" i="6" a="1"/>
  <c r="CS9" i="6" s="1"/>
  <c r="BJ8" i="6" a="1"/>
  <c r="BJ8" i="6" s="1"/>
  <c r="T8" i="6" a="1"/>
  <c r="T8" i="6" s="1"/>
  <c r="BP9" i="6" a="1"/>
  <c r="BP9" i="6" s="1"/>
  <c r="G8" i="6" a="1"/>
  <c r="G8" i="6" s="1"/>
  <c r="DO8" i="6" a="1"/>
  <c r="DO8" i="6" s="1"/>
  <c r="BO8" i="6" a="1"/>
  <c r="BO8" i="6" s="1"/>
  <c r="AF8" i="6" a="1"/>
  <c r="AF8" i="6" s="1"/>
  <c r="BK8" i="6" a="1"/>
  <c r="BK8" i="6" s="1"/>
  <c r="AM8" i="6" a="1"/>
  <c r="AM8" i="6" s="1"/>
  <c r="DD9" i="6" a="1"/>
  <c r="DD9" i="6" s="1"/>
  <c r="CB9" i="6" a="1"/>
  <c r="CB9" i="6" s="1"/>
  <c r="CF9" i="6" a="1"/>
  <c r="CF9" i="6" s="1"/>
  <c r="AT9" i="6" a="1"/>
  <c r="AT9" i="6" s="1"/>
  <c r="CB8" i="6" a="1"/>
  <c r="CB8" i="6" s="1"/>
  <c r="AW8" i="6" a="1"/>
  <c r="AW8" i="6" s="1"/>
  <c r="Z9" i="6" a="1"/>
  <c r="Z9" i="6" s="1"/>
  <c r="BU8" i="6" a="1"/>
  <c r="BU8" i="6" s="1"/>
  <c r="G9" i="6" a="1"/>
  <c r="G9" i="6" s="1"/>
  <c r="BB9" i="6" a="1"/>
  <c r="BB9" i="6" s="1"/>
  <c r="BZ9" i="6" a="1"/>
  <c r="BZ9" i="6" s="1"/>
  <c r="BC9" i="6" a="1"/>
  <c r="BC9" i="6" s="1"/>
  <c r="DS9" i="6" a="1"/>
  <c r="DS9" i="6" s="1"/>
  <c r="DQ8" i="6" a="1"/>
  <c r="DQ8" i="6" s="1"/>
  <c r="AL8" i="6" a="1"/>
  <c r="AL8" i="6" s="1"/>
  <c r="CM8" i="6" a="1"/>
  <c r="CM8" i="6" s="1"/>
  <c r="BD8" i="6" a="1"/>
  <c r="BD8" i="6" s="1"/>
  <c r="DT8" i="6" a="1"/>
  <c r="DT8" i="6" s="1"/>
  <c r="M8" i="6" a="1"/>
  <c r="M8" i="6" s="1"/>
  <c r="CG9" i="6" a="1"/>
  <c r="CG9" i="6" s="1"/>
  <c r="U9" i="6" a="1"/>
  <c r="U9" i="6" s="1"/>
  <c r="BI9" i="6" a="1"/>
  <c r="BI9" i="6" s="1"/>
  <c r="BS9" i="6" a="1"/>
  <c r="BS9" i="6" s="1"/>
  <c r="BH9" i="6" a="1"/>
  <c r="BH9" i="6" s="1"/>
  <c r="DR8" i="6" a="1"/>
  <c r="DR8" i="6" s="1"/>
  <c r="K8" i="6" a="1"/>
  <c r="K8" i="6" s="1"/>
  <c r="CE9" i="6" a="1"/>
  <c r="CE9" i="6" s="1"/>
  <c r="DG9" i="6" a="1"/>
  <c r="DG9" i="6" s="1"/>
  <c r="Z8" i="6" a="1"/>
  <c r="Z8" i="6" s="1"/>
  <c r="CI8" i="6" a="1"/>
  <c r="CI8" i="6" s="1"/>
  <c r="DL8" i="6" a="1"/>
  <c r="DL8" i="6" s="1"/>
  <c r="BF8" i="6" a="1"/>
  <c r="BF8" i="6" s="1"/>
  <c r="AS8" i="6" a="1"/>
  <c r="AS8" i="6" s="1"/>
  <c r="AK8" i="6" a="1"/>
  <c r="AK8" i="6" s="1"/>
  <c r="BK9" i="6" a="1"/>
  <c r="BK9" i="6" s="1"/>
  <c r="AH9" i="6" a="1"/>
  <c r="AH9" i="6" s="1"/>
  <c r="DR9" i="6" a="1"/>
  <c r="DR9" i="6" s="1"/>
  <c r="CZ9" i="6" a="1"/>
  <c r="CZ9" i="6" s="1"/>
  <c r="AW9" i="6" a="1"/>
  <c r="AW9" i="6" s="1"/>
  <c r="CP8" i="6" a="1"/>
  <c r="CP8" i="6" s="1"/>
  <c r="CD8" i="6" a="1"/>
  <c r="CD8" i="6" s="1"/>
  <c r="Y9" i="6" a="1"/>
  <c r="Y9" i="6" s="1"/>
  <c r="CY9" i="6" a="1"/>
  <c r="CY9" i="6" s="1"/>
  <c r="AN8" i="6" a="1"/>
  <c r="AN8" i="6" s="1"/>
  <c r="DG8" i="6" a="1"/>
  <c r="DG8" i="6" s="1"/>
  <c r="AR8" i="6" a="1"/>
  <c r="AR8" i="6" s="1"/>
  <c r="O8" i="6" a="1"/>
  <c r="O8" i="6" s="1"/>
  <c r="DE8" i="6" a="1"/>
  <c r="DE8" i="6" s="1"/>
  <c r="CX9" i="6" a="1"/>
  <c r="CX9" i="6" s="1"/>
  <c r="N9" i="6" a="1"/>
  <c r="N9" i="6" s="1"/>
  <c r="CA9" i="6" a="1"/>
  <c r="CA9" i="6" s="1"/>
  <c r="BR9" i="6" a="1"/>
  <c r="BR9" i="6" s="1"/>
  <c r="AB9" i="6" a="1"/>
  <c r="AB9" i="6" s="1"/>
  <c r="M9" i="6" a="1"/>
  <c r="M9" i="6" s="1"/>
  <c r="E7" i="6" a="1"/>
  <c r="E7" i="6" s="1"/>
  <c r="F7" i="6" a="1"/>
  <c r="F7" i="6" s="1"/>
  <c r="G7" i="6" a="1"/>
  <c r="G7" i="6" s="1"/>
  <c r="Q7" i="6" a="1"/>
  <c r="Q7" i="6" s="1"/>
  <c r="AA7" i="6" a="1"/>
  <c r="AA7" i="6" s="1"/>
  <c r="K7" i="6" a="1"/>
  <c r="K7" i="6" s="1"/>
  <c r="AS7" i="6" a="1"/>
  <c r="AS7" i="6" s="1"/>
  <c r="J7" i="6" a="1"/>
  <c r="J7" i="6" s="1"/>
  <c r="DG7" i="6" a="1"/>
  <c r="DG7" i="6" s="1"/>
  <c r="DI7" i="6" a="1"/>
  <c r="DI7" i="6" s="1"/>
  <c r="BF7" i="6" a="1"/>
  <c r="BF7" i="6" s="1"/>
  <c r="DB7" i="6" a="1"/>
  <c r="DB7" i="6" s="1"/>
  <c r="DO7" i="6" a="1"/>
  <c r="DO7" i="6" s="1"/>
  <c r="CO7" i="6" a="1"/>
  <c r="CO7" i="6" s="1"/>
  <c r="CG7" i="6" a="1"/>
  <c r="CG7" i="6" s="1"/>
  <c r="AH7" i="6" a="1"/>
  <c r="AH7" i="6" s="1"/>
  <c r="AE7" i="6" a="1"/>
  <c r="AE7" i="6" s="1"/>
  <c r="CN7" i="6" a="1"/>
  <c r="CN7" i="6" s="1"/>
  <c r="AI7" i="6" a="1"/>
  <c r="AI7" i="6" s="1"/>
  <c r="DM7" i="6" a="1"/>
  <c r="DM7" i="6" s="1"/>
  <c r="DN7" i="6" a="1"/>
  <c r="DN7" i="6" s="1"/>
  <c r="BI7" i="6" a="1"/>
  <c r="BI7" i="6" s="1"/>
  <c r="AM7" i="6" a="1"/>
  <c r="AM7" i="6" s="1"/>
  <c r="AC7" i="6" a="1"/>
  <c r="AC7" i="6" s="1"/>
  <c r="P7" i="6" a="1"/>
  <c r="P7" i="6" s="1"/>
  <c r="DD7" i="6" a="1"/>
  <c r="DD7" i="6" s="1"/>
  <c r="DA7" i="6" a="1"/>
  <c r="DA7" i="6" s="1"/>
  <c r="V7" i="6" a="1"/>
  <c r="V7" i="6" s="1"/>
  <c r="CJ7" i="6" a="1"/>
  <c r="CJ7" i="6" s="1"/>
  <c r="DF7" i="6" a="1"/>
  <c r="DF7" i="6" s="1"/>
  <c r="CI7" i="6" a="1"/>
  <c r="CI7" i="6" s="1"/>
  <c r="BU7" i="6" a="1"/>
  <c r="BU7" i="6" s="1"/>
  <c r="BK7" i="6" a="1"/>
  <c r="BK7" i="6" s="1"/>
  <c r="CT7" i="6" a="1"/>
  <c r="CT7" i="6" s="1"/>
  <c r="CR7" i="6" a="1"/>
  <c r="CR7" i="6" s="1"/>
  <c r="CX7" i="6" a="1"/>
  <c r="CX7" i="6" s="1"/>
  <c r="DS7" i="6" a="1"/>
  <c r="DS7" i="6" s="1"/>
  <c r="BV7" i="6" a="1"/>
  <c r="BV7" i="6" s="1"/>
  <c r="CZ7" i="6" a="1"/>
  <c r="CZ7" i="6" s="1"/>
  <c r="CB7" i="6" a="1"/>
  <c r="CB7" i="6" s="1"/>
  <c r="AO7" i="6" a="1"/>
  <c r="AO7" i="6" s="1"/>
  <c r="R7" i="6" a="1"/>
  <c r="R7" i="6" s="1"/>
  <c r="N7" i="6" a="1"/>
  <c r="N7" i="6" s="1"/>
  <c r="CD7" i="6" a="1"/>
  <c r="CD7" i="6" s="1"/>
  <c r="CE7" i="6" a="1"/>
  <c r="CE7" i="6" s="1"/>
  <c r="BG7" i="6" a="1"/>
  <c r="BG7" i="6" s="1"/>
  <c r="DJ7" i="6" a="1"/>
  <c r="DJ7" i="6" s="1"/>
  <c r="AJ7" i="6" a="1"/>
  <c r="AJ7" i="6" s="1"/>
  <c r="CA7" i="6" a="1"/>
  <c r="CA7" i="6" s="1"/>
  <c r="AV7" i="6" a="1"/>
  <c r="AV7" i="6" s="1"/>
  <c r="CV7" i="6" a="1"/>
  <c r="CV7" i="6" s="1"/>
  <c r="AN7" i="6" a="1"/>
  <c r="AN7" i="6" s="1"/>
  <c r="AU7" i="6" a="1"/>
  <c r="AU7" i="6" s="1"/>
  <c r="BX7" i="6" a="1"/>
  <c r="BX7" i="6" s="1"/>
  <c r="DE7" i="6" a="1"/>
  <c r="DE7" i="6" s="1"/>
  <c r="DT7" i="6" a="1"/>
  <c r="DT7" i="6" s="1"/>
  <c r="AX7" i="6" a="1"/>
  <c r="AX7" i="6" s="1"/>
  <c r="BO7" i="6" a="1"/>
  <c r="BO7" i="6" s="1"/>
  <c r="I7" i="6" a="1"/>
  <c r="I7" i="6" s="1"/>
  <c r="CP7" i="6" a="1"/>
  <c r="CP7" i="6" s="1"/>
  <c r="AW7" i="6" a="1"/>
  <c r="AW7" i="6" s="1"/>
  <c r="BA7" i="6" a="1"/>
  <c r="BA7" i="6" s="1"/>
  <c r="BB7" i="6" a="1"/>
  <c r="BB7" i="6" s="1"/>
  <c r="DR7" i="6" a="1"/>
  <c r="DR7" i="6" s="1"/>
  <c r="Z7" i="6" a="1"/>
  <c r="Z7" i="6" s="1"/>
  <c r="CU7" i="6" a="1"/>
  <c r="CU7" i="6" s="1"/>
  <c r="DQ7" i="6" a="1"/>
  <c r="DQ7" i="6" s="1"/>
  <c r="S7" i="6" a="1"/>
  <c r="S7" i="6" s="1"/>
  <c r="X7" i="6" a="1"/>
  <c r="X7" i="6" s="1"/>
  <c r="BC7" i="6" a="1"/>
  <c r="BC7" i="6" s="1"/>
  <c r="BD7" i="6" a="1"/>
  <c r="BD7" i="6" s="1"/>
  <c r="BP7" i="6" a="1"/>
  <c r="BP7" i="6" s="1"/>
  <c r="AG7" i="6" a="1"/>
  <c r="AG7" i="6" s="1"/>
  <c r="M7" i="6" a="1"/>
  <c r="M7" i="6" s="1"/>
  <c r="CS7" i="6" a="1"/>
  <c r="CS7" i="6" s="1"/>
  <c r="BR7" i="6" a="1"/>
  <c r="BR7" i="6" s="1"/>
  <c r="BW7" i="6" a="1"/>
  <c r="BW7" i="6" s="1"/>
  <c r="BY7" i="6" a="1"/>
  <c r="BY7" i="6" s="1"/>
  <c r="AB7" i="6" a="1"/>
  <c r="AB7" i="6" s="1"/>
  <c r="H7" i="6" a="1"/>
  <c r="H7" i="6" s="1"/>
  <c r="T7" i="6" a="1"/>
  <c r="T7" i="6" s="1"/>
  <c r="AF7" i="6" a="1"/>
  <c r="AF7" i="6" s="1"/>
  <c r="AR7" i="6" a="1"/>
  <c r="AR7" i="6" s="1"/>
  <c r="AT7" i="6" a="1"/>
  <c r="AT7" i="6" s="1"/>
  <c r="BM7" i="6" a="1"/>
  <c r="BM7" i="6" s="1"/>
  <c r="BN7" i="6" a="1"/>
  <c r="BN7" i="6" s="1"/>
  <c r="CF7" i="6" a="1"/>
  <c r="CF7" i="6" s="1"/>
  <c r="CW7" i="6" a="1"/>
  <c r="CW7" i="6" s="1"/>
  <c r="DC7" i="6" a="1"/>
  <c r="DC7" i="6" s="1"/>
  <c r="BH7" i="6" a="1"/>
  <c r="BH7" i="6" s="1"/>
  <c r="BJ7" i="6" a="1"/>
  <c r="BJ7" i="6" s="1"/>
  <c r="AP7" i="6" a="1"/>
  <c r="AP7" i="6" s="1"/>
  <c r="AQ7" i="6" a="1"/>
  <c r="AQ7" i="6" s="1"/>
  <c r="DK7" i="6" a="1"/>
  <c r="DK7" i="6" s="1"/>
  <c r="BQ7" i="6" a="1"/>
  <c r="BQ7" i="6" s="1"/>
  <c r="DH7" i="6" a="1"/>
  <c r="DH7" i="6" s="1"/>
  <c r="CK7" i="6" a="1"/>
  <c r="CK7" i="6" s="1"/>
  <c r="CL7" i="6" a="1"/>
  <c r="CL7" i="6" s="1"/>
  <c r="L7" i="6" a="1"/>
  <c r="L7" i="6" s="1"/>
  <c r="DL7" i="6" a="1"/>
  <c r="DL7" i="6" s="1"/>
  <c r="CC7" i="6" a="1"/>
  <c r="CC7" i="6" s="1"/>
  <c r="BL7" i="6" a="1"/>
  <c r="BL7" i="6" s="1"/>
  <c r="CY7" i="6" a="1"/>
  <c r="CY7" i="6" s="1"/>
  <c r="W7" i="6" a="1"/>
  <c r="W7" i="6" s="1"/>
  <c r="BT7" i="6" a="1"/>
  <c r="BT7" i="6" s="1"/>
  <c r="DP7" i="6" a="1"/>
  <c r="DP7" i="6" s="1"/>
  <c r="CH7" i="6" a="1"/>
  <c r="CH7" i="6" s="1"/>
  <c r="Y7" i="6" a="1"/>
  <c r="Y7" i="6" s="1"/>
  <c r="AD7" i="6" a="1"/>
  <c r="AD7" i="6" s="1"/>
  <c r="AK7" i="6" a="1"/>
  <c r="AK7" i="6" s="1"/>
  <c r="U7" i="6" a="1"/>
  <c r="U7" i="6" s="1"/>
  <c r="BZ7" i="6" a="1"/>
  <c r="BZ7" i="6" s="1"/>
  <c r="AY7" i="6" a="1"/>
  <c r="AY7" i="6" s="1"/>
  <c r="CQ7" i="6" a="1"/>
  <c r="CQ7" i="6" s="1"/>
  <c r="O7" i="6" a="1"/>
  <c r="O7" i="6" s="1"/>
  <c r="BE7" i="6" a="1"/>
  <c r="BE7" i="6" s="1"/>
  <c r="CM7" i="6" a="1"/>
  <c r="CM7" i="6" s="1"/>
  <c r="AZ7" i="6" a="1"/>
  <c r="AZ7" i="6" s="1"/>
  <c r="BS7" i="6" a="1"/>
  <c r="BS7" i="6" s="1"/>
  <c r="AL7" i="6" a="1"/>
  <c r="AL7" i="6" s="1"/>
  <c r="E9" i="7"/>
  <c r="E10" i="7" s="1"/>
  <c r="E11" i="7" s="1"/>
  <c r="E12" i="7" s="1"/>
  <c r="E13" i="7" s="1"/>
  <c r="E14" i="7" s="1"/>
  <c r="E15" i="7" s="1"/>
  <c r="E16" i="7" s="1"/>
  <c r="E17" i="7" s="1"/>
  <c r="E18" i="7" s="1"/>
  <c r="E19" i="7" s="1"/>
  <c r="E20" i="7" s="1"/>
  <c r="E21" i="7" s="1"/>
  <c r="E22" i="7" s="1"/>
  <c r="E23" i="7" s="1"/>
  <c r="E24" i="7" s="1"/>
  <c r="E25" i="7" s="1"/>
  <c r="E26" i="7" s="1"/>
  <c r="E27" i="7" s="1"/>
  <c r="E28" i="7" s="1"/>
  <c r="E29" i="7" s="1"/>
  <c r="E30" i="7" s="1"/>
  <c r="E31" i="7" s="1"/>
  <c r="E32" i="7" s="1"/>
  <c r="E33" i="7" s="1"/>
  <c r="E34" i="7" s="1"/>
  <c r="E35" i="7" s="1"/>
  <c r="E36" i="7" s="1"/>
  <c r="E37" i="7" s="1"/>
  <c r="E38" i="7" s="1"/>
  <c r="E39" i="7" s="1"/>
  <c r="E40" i="7" s="1"/>
  <c r="E41" i="7" s="1"/>
  <c r="E42" i="7" s="1"/>
  <c r="E43" i="7" s="1"/>
  <c r="E44" i="7" s="1"/>
  <c r="E45" i="7" s="1"/>
  <c r="E46" i="7" s="1"/>
  <c r="E47" i="7" s="1"/>
  <c r="E48" i="7" s="1"/>
  <c r="E49" i="7" s="1"/>
  <c r="E50" i="7" s="1"/>
  <c r="E51" i="7" s="1"/>
  <c r="E52" i="7" s="1"/>
  <c r="E53" i="7" s="1"/>
  <c r="E54" i="7" s="1"/>
  <c r="E55" i="7" s="1"/>
  <c r="E56" i="7" s="1"/>
  <c r="E57" i="7" s="1"/>
  <c r="E58" i="7" s="1"/>
  <c r="E59" i="7" s="1"/>
  <c r="E60" i="7" s="1"/>
  <c r="E61" i="7" s="1"/>
  <c r="E62" i="7" s="1"/>
  <c r="E63" i="7" s="1"/>
  <c r="E64" i="7" s="1"/>
  <c r="E65" i="7" s="1"/>
  <c r="E66" i="7" s="1"/>
  <c r="E67" i="7" s="1"/>
  <c r="E68" i="7" s="1"/>
  <c r="E69" i="7" s="1"/>
  <c r="E70" i="7" s="1"/>
  <c r="E71" i="7" s="1"/>
  <c r="E72" i="7" s="1"/>
  <c r="E73" i="7" s="1"/>
  <c r="E74" i="7" s="1"/>
  <c r="E75" i="7" s="1"/>
  <c r="E76" i="7" s="1"/>
  <c r="E77" i="7" s="1"/>
  <c r="E78" i="7" s="1"/>
  <c r="E79" i="7" s="1"/>
  <c r="E80" i="7" s="1"/>
  <c r="E81" i="7" s="1"/>
  <c r="E82" i="7" s="1"/>
  <c r="E83" i="7" s="1"/>
  <c r="E84" i="7" s="1"/>
  <c r="E85" i="7" s="1"/>
  <c r="E86" i="7" s="1"/>
  <c r="E87" i="7" s="1"/>
  <c r="E88" i="7" s="1"/>
  <c r="E89" i="7" s="1"/>
  <c r="E90" i="7" s="1"/>
  <c r="E91" i="7" s="1"/>
  <c r="E92" i="7" s="1"/>
  <c r="E93" i="7" s="1"/>
  <c r="E94" i="7" s="1"/>
  <c r="E95" i="7" s="1"/>
  <c r="E96" i="7" s="1"/>
  <c r="E97" i="7" s="1"/>
  <c r="E98" i="7" s="1"/>
  <c r="E99" i="7" s="1"/>
  <c r="E100" i="7" s="1"/>
  <c r="E101" i="7" s="1"/>
  <c r="E102" i="7" s="1"/>
  <c r="E103" i="7" s="1"/>
  <c r="E104" i="7" s="1"/>
  <c r="E105" i="7" s="1"/>
  <c r="E106" i="7" s="1"/>
  <c r="E107" i="7" s="1"/>
  <c r="E108" i="7" s="1"/>
  <c r="E109" i="7" s="1"/>
  <c r="E110" i="7" s="1"/>
  <c r="E111" i="7" s="1"/>
  <c r="E112" i="7" s="1"/>
  <c r="E113" i="7" s="1"/>
  <c r="E114" i="7" s="1"/>
  <c r="E115" i="7" s="1"/>
  <c r="E116" i="7" s="1"/>
  <c r="E117" i="7" s="1"/>
  <c r="E118" i="7" s="1"/>
  <c r="E119" i="7" s="1"/>
  <c r="E120" i="7" s="1"/>
  <c r="E121" i="7" s="1"/>
  <c r="E122" i="7" s="1"/>
  <c r="E123" i="7" s="1"/>
  <c r="E124" i="7" s="1"/>
  <c r="E125" i="7" s="1"/>
  <c r="E126" i="7" s="1"/>
  <c r="E127" i="7" s="1"/>
  <c r="E128" i="7" s="1"/>
  <c r="E129" i="7" s="1"/>
  <c r="E130" i="7" s="1"/>
  <c r="E131" i="7" s="1"/>
  <c r="E132" i="7" s="1"/>
  <c r="E133" i="7" s="1"/>
  <c r="E134" i="7" s="1"/>
  <c r="E135" i="7" s="1"/>
  <c r="E136" i="7" s="1"/>
  <c r="E137" i="7" s="1"/>
  <c r="E138" i="7" s="1"/>
  <c r="E139" i="7" s="1"/>
  <c r="E140" i="7" s="1"/>
  <c r="E141" i="7" s="1"/>
  <c r="E142" i="7" s="1"/>
  <c r="E143" i="7" s="1"/>
  <c r="E144" i="7" s="1"/>
  <c r="E145" i="7" s="1"/>
  <c r="E146" i="7" s="1"/>
  <c r="E147" i="7" s="1"/>
  <c r="E148" i="7" s="1"/>
  <c r="E149" i="7" s="1"/>
  <c r="E150" i="7" s="1"/>
  <c r="E151" i="7" s="1"/>
  <c r="E152" i="7" s="1"/>
  <c r="E153" i="7" s="1"/>
  <c r="E154" i="7" s="1"/>
  <c r="E155" i="7" s="1"/>
  <c r="E156" i="7" s="1"/>
  <c r="E157" i="7" s="1"/>
  <c r="E158" i="7" s="1"/>
  <c r="E159" i="7" s="1"/>
  <c r="E160" i="7" s="1"/>
  <c r="E161" i="7" s="1"/>
  <c r="E162" i="7" s="1"/>
  <c r="E163" i="7" s="1"/>
  <c r="E164" i="7" s="1"/>
  <c r="E165" i="7" s="1"/>
  <c r="E166" i="7" s="1"/>
  <c r="E167" i="7" s="1"/>
  <c r="E168" i="7" s="1"/>
  <c r="E169" i="7" s="1"/>
  <c r="E170" i="7" s="1"/>
  <c r="E171" i="7" s="1"/>
  <c r="E172" i="7" s="1"/>
  <c r="E173" i="7" s="1"/>
  <c r="E174" i="7" s="1"/>
  <c r="E175" i="7" s="1"/>
  <c r="E176" i="7" s="1"/>
  <c r="E177" i="7" s="1"/>
  <c r="E178" i="7" s="1"/>
  <c r="E179" i="7" s="1"/>
  <c r="E180" i="7" s="1"/>
  <c r="E181" i="7" s="1"/>
  <c r="E182" i="7" s="1"/>
  <c r="E183" i="7" s="1"/>
  <c r="E184" i="7" s="1"/>
  <c r="E185" i="7" s="1"/>
  <c r="E186" i="7" s="1"/>
  <c r="E187" i="7" s="1"/>
  <c r="E188" i="7" s="1"/>
  <c r="E189" i="7" s="1"/>
  <c r="E190" i="7" s="1"/>
  <c r="E191" i="7" s="1"/>
  <c r="E192" i="7" s="1"/>
  <c r="E193" i="7" s="1"/>
  <c r="E194" i="7" s="1"/>
  <c r="E195" i="7" s="1"/>
  <c r="E196" i="7" s="1"/>
  <c r="E197" i="7" s="1"/>
  <c r="E198" i="7" s="1"/>
  <c r="E199" i="7" s="1"/>
  <c r="E200" i="7" s="1"/>
  <c r="E201" i="7" s="1"/>
  <c r="E202" i="7" s="1"/>
  <c r="E203" i="7" s="1"/>
  <c r="E204" i="7" s="1"/>
  <c r="E205" i="7" s="1"/>
  <c r="E206" i="7" s="1"/>
  <c r="E207" i="7" s="1"/>
  <c r="E208" i="7" s="1"/>
  <c r="E209" i="7" s="1"/>
  <c r="E210" i="7" s="1"/>
  <c r="E211" i="7" s="1"/>
  <c r="E212" i="7" s="1"/>
  <c r="E213" i="7" s="1"/>
  <c r="E214" i="7" s="1"/>
  <c r="E215" i="7" s="1"/>
  <c r="E216" i="7" s="1"/>
  <c r="E217" i="7" s="1"/>
  <c r="E218" i="7" s="1"/>
  <c r="E219" i="7" s="1"/>
  <c r="E220" i="7" s="1"/>
  <c r="E221" i="7" s="1"/>
  <c r="E222" i="7" s="1"/>
  <c r="E223" i="7" s="1"/>
  <c r="E224" i="7" s="1"/>
  <c r="E225" i="7" s="1"/>
  <c r="E226" i="7" s="1"/>
  <c r="E227" i="7" s="1"/>
  <c r="E228" i="7" s="1"/>
  <c r="E229" i="7" s="1"/>
  <c r="E230" i="7" s="1"/>
  <c r="E231" i="7" s="1"/>
  <c r="E232" i="7" s="1"/>
  <c r="E233" i="7" s="1"/>
  <c r="E234" i="7" s="1"/>
  <c r="E235" i="7" s="1"/>
  <c r="E236" i="7" s="1"/>
  <c r="E237" i="7" s="1"/>
  <c r="E238" i="7" s="1"/>
  <c r="E239" i="7" s="1"/>
  <c r="E240" i="7" s="1"/>
  <c r="E241" i="7" s="1"/>
  <c r="E242" i="7" s="1"/>
  <c r="E243" i="7" s="1"/>
  <c r="E244" i="7" s="1"/>
  <c r="E245" i="7" s="1"/>
  <c r="E246" i="7" s="1"/>
  <c r="E247" i="7" s="1"/>
  <c r="E248" i="7" s="1"/>
  <c r="E249" i="7" s="1"/>
  <c r="E250" i="7" s="1"/>
  <c r="E251" i="7" s="1"/>
  <c r="E252" i="7" s="1"/>
  <c r="E253" i="7" s="1"/>
  <c r="E254" i="7" s="1"/>
  <c r="E255" i="7" s="1"/>
  <c r="E256" i="7" s="1"/>
  <c r="E257" i="7" s="1"/>
  <c r="E258" i="7" s="1"/>
  <c r="E259" i="7" s="1"/>
  <c r="E260" i="7" s="1"/>
  <c r="E261" i="7" s="1"/>
  <c r="E262" i="7" s="1"/>
  <c r="E263" i="7" s="1"/>
  <c r="E264" i="7" s="1"/>
  <c r="E265" i="7" s="1"/>
  <c r="E266" i="7" s="1"/>
  <c r="E267" i="7" s="1"/>
  <c r="E268" i="7" s="1"/>
  <c r="E269" i="7" s="1"/>
  <c r="E270" i="7" s="1"/>
  <c r="E271" i="7" s="1"/>
  <c r="E272" i="7" s="1"/>
  <c r="E273" i="7" s="1"/>
  <c r="E274" i="7" s="1"/>
  <c r="E275" i="7" s="1"/>
  <c r="E276" i="7" s="1"/>
  <c r="E277" i="7" s="1"/>
  <c r="E278" i="7" s="1"/>
  <c r="E279" i="7" s="1"/>
  <c r="E280" i="7" s="1"/>
  <c r="E281" i="7" s="1"/>
  <c r="E282" i="7" s="1"/>
  <c r="E283" i="7" s="1"/>
  <c r="E284" i="7" s="1"/>
  <c r="E285" i="7" s="1"/>
  <c r="E286" i="7" s="1"/>
  <c r="E287" i="7" s="1"/>
  <c r="E288" i="7" s="1"/>
  <c r="E289" i="7" s="1"/>
  <c r="E290" i="7" s="1"/>
  <c r="E291" i="7" s="1"/>
  <c r="E292" i="7" s="1"/>
  <c r="E293" i="7" s="1"/>
  <c r="E294" i="7" s="1"/>
  <c r="E295" i="7" s="1"/>
  <c r="E296" i="7" s="1"/>
  <c r="E297" i="7" s="1"/>
  <c r="E298" i="7" s="1"/>
  <c r="E299" i="7" s="1"/>
  <c r="E300" i="7" s="1"/>
  <c r="E301" i="7" s="1"/>
  <c r="E302" i="7" s="1"/>
  <c r="E303" i="7" s="1"/>
  <c r="E304" i="7" s="1"/>
  <c r="E305" i="7" s="1"/>
  <c r="E306" i="7" s="1"/>
  <c r="E307" i="7" s="1"/>
  <c r="E308" i="7" s="1"/>
  <c r="E309" i="7" s="1"/>
  <c r="E310" i="7" s="1"/>
  <c r="E311" i="7" s="1"/>
  <c r="E312" i="7" s="1"/>
  <c r="E313" i="7" s="1"/>
  <c r="E314" i="7" s="1"/>
  <c r="E315" i="7" s="1"/>
  <c r="E316" i="7" s="1"/>
  <c r="E317" i="7" s="1"/>
  <c r="E318" i="7" s="1"/>
  <c r="E319" i="7" s="1"/>
  <c r="E320" i="7" s="1"/>
  <c r="E321" i="7" s="1"/>
  <c r="E322" i="7" s="1"/>
  <c r="E323" i="7" s="1"/>
  <c r="E324" i="7" s="1"/>
  <c r="E325" i="7" s="1"/>
  <c r="E326" i="7" s="1"/>
  <c r="E327" i="7" s="1"/>
  <c r="E328" i="7" s="1"/>
  <c r="E329" i="7" s="1"/>
  <c r="E330" i="7" s="1"/>
  <c r="E331" i="7" s="1"/>
  <c r="E332" i="7" s="1"/>
  <c r="E333" i="7" s="1"/>
  <c r="E334" i="7" s="1"/>
  <c r="E335" i="7" s="1"/>
  <c r="E336" i="7" s="1"/>
  <c r="E337" i="7" s="1"/>
  <c r="E338" i="7" s="1"/>
  <c r="E339" i="7" s="1"/>
  <c r="E340" i="7" s="1"/>
  <c r="E341" i="7" s="1"/>
  <c r="E342" i="7" s="1"/>
  <c r="E343" i="7" s="1"/>
  <c r="E344" i="7" s="1"/>
  <c r="E345" i="7" s="1"/>
  <c r="E346" i="7" s="1"/>
  <c r="E347" i="7" s="1"/>
  <c r="E348" i="7" s="1"/>
  <c r="E349" i="7" s="1"/>
  <c r="E350" i="7" s="1"/>
  <c r="E351" i="7" s="1"/>
  <c r="E352" i="7" s="1"/>
  <c r="E353" i="7" s="1"/>
  <c r="E354" i="7" s="1"/>
  <c r="E355" i="7" s="1"/>
  <c r="E356" i="7" s="1"/>
  <c r="E357" i="7" s="1"/>
  <c r="E358" i="7" s="1"/>
  <c r="E359" i="7" s="1"/>
  <c r="E360" i="7" s="1"/>
  <c r="E361" i="7" s="1"/>
  <c r="E362" i="7" s="1"/>
  <c r="E363" i="7" s="1"/>
  <c r="E364" i="7" s="1"/>
  <c r="E365" i="7" s="1"/>
  <c r="E366" i="7" s="1"/>
  <c r="E367" i="7" s="1"/>
  <c r="E368" i="7" s="1"/>
  <c r="E369" i="7" s="1"/>
  <c r="E370" i="7" s="1"/>
  <c r="E371" i="7" s="1"/>
  <c r="E372" i="7" s="1"/>
  <c r="E373" i="7" s="1"/>
  <c r="E374" i="7" s="1"/>
  <c r="E375" i="7" s="1"/>
  <c r="E376" i="7" s="1"/>
  <c r="E377" i="7" s="1"/>
  <c r="E378" i="7" s="1"/>
  <c r="E379" i="7" s="1"/>
  <c r="E380" i="7" s="1"/>
  <c r="E381" i="7" s="1"/>
  <c r="E382" i="7" s="1"/>
  <c r="E383" i="7" s="1"/>
  <c r="E384" i="7" s="1"/>
  <c r="E385" i="7" s="1"/>
  <c r="E386" i="7" s="1"/>
  <c r="E387" i="7" s="1"/>
  <c r="E388" i="7" s="1"/>
  <c r="E389" i="7" s="1"/>
  <c r="E390" i="7" s="1"/>
  <c r="E391" i="7" s="1"/>
  <c r="E392" i="7" s="1"/>
  <c r="E393" i="7" s="1"/>
  <c r="E394" i="7" s="1"/>
  <c r="E395" i="7" s="1"/>
  <c r="E396" i="7" s="1"/>
  <c r="E397" i="7" s="1"/>
  <c r="E398" i="7" s="1"/>
  <c r="E399" i="7" s="1"/>
  <c r="E400" i="7" s="1"/>
  <c r="E401" i="7" s="1"/>
  <c r="E402" i="7" s="1"/>
  <c r="E403" i="7" s="1"/>
  <c r="E404" i="7" s="1"/>
  <c r="E405" i="7" s="1"/>
  <c r="E406" i="7" s="1"/>
  <c r="E407" i="7" s="1"/>
  <c r="E408" i="7" s="1"/>
  <c r="E409" i="7" s="1"/>
  <c r="E410" i="7" s="1"/>
  <c r="E411" i="7" s="1"/>
  <c r="E412" i="7" s="1"/>
  <c r="E413" i="7" s="1"/>
  <c r="E414" i="7" s="1"/>
  <c r="E415" i="7" s="1"/>
  <c r="E416" i="7" s="1"/>
  <c r="E417" i="7" s="1"/>
  <c r="E418" i="7" s="1"/>
  <c r="E419" i="7" s="1"/>
  <c r="E420" i="7" s="1"/>
  <c r="E421" i="7" s="1"/>
  <c r="E422" i="7" s="1"/>
  <c r="E423" i="7" s="1"/>
  <c r="E424" i="7" s="1"/>
  <c r="E425" i="7" s="1"/>
  <c r="E426" i="7" s="1"/>
  <c r="E427" i="7" s="1"/>
  <c r="E428" i="7" s="1"/>
  <c r="E429" i="7" s="1"/>
  <c r="E430" i="7" s="1"/>
  <c r="E431" i="7" s="1"/>
  <c r="E432" i="7" s="1"/>
  <c r="E433" i="7" s="1"/>
  <c r="E434" i="7" s="1"/>
  <c r="E435" i="7" s="1"/>
  <c r="E436" i="7" s="1"/>
  <c r="E437" i="7" s="1"/>
  <c r="E438" i="7" s="1"/>
  <c r="E439" i="7" s="1"/>
  <c r="E440" i="7" s="1"/>
  <c r="E441" i="7" s="1"/>
  <c r="E442" i="7" s="1"/>
  <c r="E443" i="7" s="1"/>
  <c r="E444" i="7" s="1"/>
  <c r="E445" i="7" s="1"/>
  <c r="E446" i="7" s="1"/>
  <c r="E447" i="7" s="1"/>
  <c r="E448" i="7" s="1"/>
  <c r="E449" i="7" s="1"/>
  <c r="E450" i="7" s="1"/>
  <c r="E451" i="7" s="1"/>
  <c r="E452" i="7" s="1"/>
  <c r="E453" i="7" s="1"/>
  <c r="E454" i="7" s="1"/>
  <c r="E455" i="7" s="1"/>
  <c r="E456" i="7" s="1"/>
  <c r="E457" i="7" s="1"/>
  <c r="E458" i="7" s="1"/>
  <c r="E459" i="7" s="1"/>
  <c r="E460" i="7" s="1"/>
  <c r="E461" i="7" s="1"/>
  <c r="E462" i="7" s="1"/>
  <c r="E463" i="7" s="1"/>
  <c r="E464" i="7" s="1"/>
  <c r="E465" i="7" s="1"/>
  <c r="E466" i="7" s="1"/>
  <c r="E467" i="7" s="1"/>
  <c r="E468" i="7" s="1"/>
  <c r="E469" i="7" s="1"/>
  <c r="E470" i="7" s="1"/>
  <c r="E471" i="7" s="1"/>
  <c r="E472" i="7" s="1"/>
  <c r="E473" i="7" s="1"/>
  <c r="E474" i="7" s="1"/>
  <c r="E475" i="7" s="1"/>
  <c r="E476" i="7" s="1"/>
  <c r="E477" i="7" s="1"/>
  <c r="E478" i="7" s="1"/>
  <c r="E479" i="7" s="1"/>
  <c r="E480" i="7" s="1"/>
  <c r="E481" i="7" s="1"/>
  <c r="E482" i="7" s="1"/>
  <c r="E483" i="7" s="1"/>
  <c r="E484" i="7" s="1"/>
  <c r="E485" i="7" s="1"/>
  <c r="E486" i="7" s="1"/>
  <c r="E487" i="7" s="1"/>
  <c r="E488" i="7" s="1"/>
  <c r="E489" i="7" s="1"/>
  <c r="E490" i="7" s="1"/>
  <c r="E491" i="7" s="1"/>
  <c r="E492" i="7" s="1"/>
  <c r="E493" i="7" s="1"/>
  <c r="E494" i="7" s="1"/>
  <c r="E495" i="7" s="1"/>
  <c r="E496" i="7" s="1"/>
  <c r="E497" i="7" s="1"/>
  <c r="E498" i="7" s="1"/>
  <c r="E499" i="7" s="1"/>
  <c r="E500" i="7" s="1"/>
  <c r="E501" i="7" s="1"/>
  <c r="E502" i="7" s="1"/>
  <c r="E503" i="7" s="1"/>
  <c r="E504" i="7" s="1"/>
  <c r="E505" i="7" s="1"/>
  <c r="E506" i="7" s="1"/>
  <c r="E507" i="7" s="1"/>
  <c r="E508" i="7" s="1"/>
  <c r="E509" i="7" s="1"/>
  <c r="E510" i="7" s="1"/>
  <c r="E511" i="7" s="1"/>
  <c r="E512" i="7" s="1"/>
  <c r="E513" i="7" s="1"/>
  <c r="E514" i="7" s="1"/>
  <c r="E515" i="7" s="1"/>
  <c r="E516" i="7" s="1"/>
  <c r="E517" i="7" s="1"/>
  <c r="E518" i="7" s="1"/>
  <c r="E519" i="7" s="1"/>
  <c r="E520" i="7" s="1"/>
  <c r="E521" i="7" s="1"/>
  <c r="E522" i="7" s="1"/>
  <c r="E523" i="7" s="1"/>
  <c r="E524" i="7" s="1"/>
  <c r="E525" i="7" s="1"/>
  <c r="E526" i="7" s="1"/>
  <c r="E527" i="7" s="1"/>
  <c r="E528" i="7" s="1"/>
  <c r="E529" i="7" s="1"/>
  <c r="E530" i="7" s="1"/>
  <c r="E531" i="7" s="1"/>
  <c r="E532" i="7" s="1"/>
  <c r="E533" i="7" s="1"/>
  <c r="E534" i="7" s="1"/>
  <c r="E535" i="7" s="1"/>
  <c r="E536" i="7" s="1"/>
  <c r="E537" i="7" s="1"/>
  <c r="E538" i="7" s="1"/>
  <c r="E539" i="7" s="1"/>
  <c r="E540" i="7" s="1"/>
  <c r="E541" i="7" s="1"/>
  <c r="E542" i="7" s="1"/>
  <c r="E543" i="7" s="1"/>
  <c r="E544" i="7" s="1"/>
  <c r="E545" i="7" s="1"/>
  <c r="E546" i="7" s="1"/>
  <c r="E547" i="7" s="1"/>
  <c r="E548" i="7" s="1"/>
  <c r="E549" i="7" s="1"/>
  <c r="E550" i="7" s="1"/>
  <c r="E551" i="7" s="1"/>
  <c r="E552" i="7" s="1"/>
  <c r="E553" i="7" s="1"/>
  <c r="E554" i="7" s="1"/>
  <c r="E555" i="7" s="1"/>
  <c r="E556" i="7" s="1"/>
  <c r="E557" i="7" s="1"/>
  <c r="E558" i="7" s="1"/>
  <c r="E559" i="7" s="1"/>
  <c r="E560" i="7" s="1"/>
  <c r="E561" i="7" s="1"/>
  <c r="E562" i="7" s="1"/>
  <c r="E563" i="7" s="1"/>
  <c r="E564" i="7" s="1"/>
  <c r="E565" i="7" s="1"/>
  <c r="E566" i="7" s="1"/>
  <c r="E567" i="7" s="1"/>
  <c r="E568" i="7" s="1"/>
  <c r="E569" i="7" s="1"/>
  <c r="E570" i="7" s="1"/>
  <c r="E571" i="7" s="1"/>
  <c r="E572" i="7" s="1"/>
  <c r="E573" i="7" s="1"/>
  <c r="E574" i="7" s="1"/>
  <c r="E575" i="7" s="1"/>
  <c r="E576" i="7" s="1"/>
  <c r="E577" i="7" s="1"/>
  <c r="E578" i="7" s="1"/>
  <c r="E579" i="7" s="1"/>
  <c r="E580" i="7" s="1"/>
  <c r="E581" i="7" s="1"/>
  <c r="E582" i="7" s="1"/>
  <c r="E583" i="7" s="1"/>
  <c r="E584" i="7" s="1"/>
  <c r="E585" i="7" s="1"/>
  <c r="E586" i="7" s="1"/>
  <c r="E587" i="7" s="1"/>
  <c r="E588" i="7" s="1"/>
  <c r="E589" i="7" s="1"/>
  <c r="E590" i="7" s="1"/>
  <c r="E591" i="7" s="1"/>
  <c r="E592" i="7" s="1"/>
  <c r="E593" i="7" s="1"/>
  <c r="E594" i="7" s="1"/>
  <c r="E595" i="7" s="1"/>
  <c r="E596" i="7" s="1"/>
  <c r="E597" i="7" s="1"/>
  <c r="E598" i="7" s="1"/>
  <c r="E599" i="7" s="1"/>
  <c r="E600" i="7" s="1"/>
  <c r="E601" i="7" s="1"/>
  <c r="E602" i="7" s="1"/>
  <c r="E603" i="7" s="1"/>
  <c r="E604" i="7" s="1"/>
  <c r="E605" i="7" s="1"/>
  <c r="E606" i="7" s="1"/>
  <c r="E607" i="7" s="1"/>
  <c r="E608" i="7" s="1"/>
  <c r="E609" i="7" s="1"/>
  <c r="E610" i="7" s="1"/>
  <c r="E611" i="7" s="1"/>
  <c r="E612" i="7" s="1"/>
  <c r="E613" i="7" s="1"/>
  <c r="E614" i="7" s="1"/>
  <c r="E615" i="7" s="1"/>
  <c r="E616" i="7" s="1"/>
  <c r="E617" i="7" s="1"/>
  <c r="E618" i="7" s="1"/>
  <c r="E619" i="7" s="1"/>
  <c r="E620" i="7" s="1"/>
  <c r="E621" i="7" s="1"/>
  <c r="E622" i="7" s="1"/>
  <c r="E623" i="7" s="1"/>
  <c r="E624" i="7" s="1"/>
  <c r="E625" i="7" s="1"/>
  <c r="E626" i="7" s="1"/>
  <c r="E627" i="7" s="1"/>
  <c r="E628" i="7" s="1"/>
  <c r="E629" i="7" s="1"/>
  <c r="E630" i="7" s="1"/>
  <c r="E631" i="7" s="1"/>
  <c r="E632" i="7" s="1"/>
  <c r="E633" i="7" s="1"/>
  <c r="E634" i="7" s="1"/>
  <c r="E635" i="7" s="1"/>
  <c r="E636" i="7" s="1"/>
  <c r="E637" i="7" s="1"/>
  <c r="E638" i="7" s="1"/>
  <c r="E639" i="7" s="1"/>
  <c r="E640" i="7" s="1"/>
  <c r="E641" i="7" s="1"/>
  <c r="E642" i="7" s="1"/>
  <c r="E643" i="7" s="1"/>
  <c r="E644" i="7" s="1"/>
  <c r="E645" i="7" s="1"/>
  <c r="E646" i="7" s="1"/>
  <c r="E647" i="7" s="1"/>
  <c r="E648" i="7" s="1"/>
  <c r="E649" i="7" s="1"/>
  <c r="E650" i="7" s="1"/>
  <c r="E651" i="7" s="1"/>
  <c r="E652" i="7" s="1"/>
  <c r="E653" i="7" s="1"/>
  <c r="E654" i="7" s="1"/>
  <c r="E655" i="7" s="1"/>
  <c r="E656" i="7" s="1"/>
  <c r="E657" i="7" s="1"/>
  <c r="E658" i="7" s="1"/>
  <c r="E659" i="7" s="1"/>
  <c r="E660" i="7" s="1"/>
  <c r="E661" i="7" s="1"/>
  <c r="E662" i="7" s="1"/>
  <c r="E663" i="7" s="1"/>
  <c r="E664" i="7" s="1"/>
  <c r="E665" i="7" s="1"/>
  <c r="E666" i="7" s="1"/>
  <c r="E667" i="7" s="1"/>
  <c r="E668" i="7" s="1"/>
  <c r="E669" i="7" s="1"/>
  <c r="E670" i="7" s="1"/>
  <c r="E671" i="7" s="1"/>
  <c r="E672" i="7" s="1"/>
  <c r="E673" i="7" s="1"/>
  <c r="E674" i="7" s="1"/>
  <c r="E675" i="7" s="1"/>
  <c r="E676" i="7" s="1"/>
  <c r="E677" i="7" s="1"/>
  <c r="E678" i="7" s="1"/>
  <c r="E679" i="7" s="1"/>
  <c r="E680" i="7" s="1"/>
  <c r="E681" i="7" s="1"/>
  <c r="E682" i="7" s="1"/>
  <c r="E683" i="7" s="1"/>
  <c r="E684" i="7" s="1"/>
  <c r="E685" i="7" s="1"/>
  <c r="E686" i="7" s="1"/>
  <c r="E687" i="7" s="1"/>
  <c r="E688" i="7" s="1"/>
  <c r="E689" i="7" s="1"/>
  <c r="E690" i="7" s="1"/>
  <c r="E691" i="7" s="1"/>
  <c r="E692" i="7" s="1"/>
  <c r="E693" i="7" s="1"/>
  <c r="E694" i="7" s="1"/>
  <c r="E695" i="7" s="1"/>
  <c r="E696" i="7" s="1"/>
  <c r="E697" i="7" s="1"/>
  <c r="E698" i="7" s="1"/>
  <c r="E699" i="7" s="1"/>
  <c r="E700" i="7" s="1"/>
  <c r="E701" i="7" s="1"/>
  <c r="E702" i="7" s="1"/>
  <c r="E703" i="7" s="1"/>
  <c r="E704" i="7" s="1"/>
  <c r="E705" i="7" s="1"/>
  <c r="E706" i="7" s="1"/>
  <c r="E707" i="7" s="1"/>
  <c r="E708" i="7" s="1"/>
  <c r="E709" i="7" s="1"/>
  <c r="E710" i="7" s="1"/>
  <c r="E711" i="7" s="1"/>
  <c r="E712" i="7" s="1"/>
  <c r="E713" i="7" s="1"/>
  <c r="E714" i="7" s="1"/>
  <c r="E715" i="7" s="1"/>
  <c r="E716" i="7" s="1"/>
  <c r="E717" i="7" s="1"/>
  <c r="E718" i="7" s="1"/>
  <c r="E719" i="7" s="1"/>
  <c r="E720" i="7" s="1"/>
  <c r="E721" i="7" s="1"/>
  <c r="E722" i="7" s="1"/>
  <c r="E723" i="7" s="1"/>
  <c r="E724" i="7" s="1"/>
  <c r="E725" i="7" s="1"/>
  <c r="E726" i="7" s="1"/>
  <c r="E727" i="7" s="1"/>
  <c r="E728" i="7" s="1"/>
  <c r="E729" i="7" s="1"/>
  <c r="E730" i="7" s="1"/>
  <c r="E731" i="7" s="1"/>
  <c r="E732" i="7" s="1"/>
  <c r="E733" i="7" s="1"/>
  <c r="E734" i="7" s="1"/>
  <c r="E735" i="7" s="1"/>
  <c r="E736" i="7" s="1"/>
  <c r="E737" i="7" s="1"/>
  <c r="E738" i="7" s="1"/>
  <c r="E739" i="7" s="1"/>
  <c r="E740" i="7" s="1"/>
  <c r="E741" i="7" s="1"/>
  <c r="E742" i="7" s="1"/>
  <c r="E743" i="7" s="1"/>
  <c r="E744" i="7" s="1"/>
  <c r="E745" i="7" s="1"/>
  <c r="E746" i="7" s="1"/>
  <c r="E747" i="7" s="1"/>
  <c r="E748" i="7" s="1"/>
  <c r="E749" i="7" s="1"/>
  <c r="E750" i="7" s="1"/>
  <c r="E751" i="7" s="1"/>
  <c r="E752" i="7" s="1"/>
  <c r="E753" i="7" s="1"/>
  <c r="E754" i="7" s="1"/>
  <c r="E755" i="7" s="1"/>
  <c r="E756" i="7" s="1"/>
  <c r="E757" i="7" s="1"/>
  <c r="E758" i="7" s="1"/>
  <c r="E759" i="7" s="1"/>
  <c r="E760" i="7" s="1"/>
  <c r="E761" i="7" s="1"/>
  <c r="E762" i="7" s="1"/>
  <c r="E763" i="7" s="1"/>
  <c r="E764" i="7" s="1"/>
  <c r="E765" i="7" s="1"/>
  <c r="E766" i="7" s="1"/>
  <c r="E767" i="7" s="1"/>
  <c r="E768" i="7" s="1"/>
  <c r="E769" i="7" s="1"/>
  <c r="E770" i="7" s="1"/>
  <c r="E771" i="7" s="1"/>
  <c r="E772" i="7" s="1"/>
  <c r="E773" i="7" s="1"/>
  <c r="E774" i="7" s="1"/>
  <c r="E775" i="7" s="1"/>
  <c r="E776" i="7" s="1"/>
  <c r="E777" i="7" s="1"/>
  <c r="E778" i="7" s="1"/>
  <c r="E779" i="7" s="1"/>
  <c r="E780" i="7" s="1"/>
  <c r="E781" i="7" s="1"/>
  <c r="E782" i="7" s="1"/>
  <c r="E783" i="7" s="1"/>
  <c r="E784" i="7" s="1"/>
  <c r="E785" i="7" s="1"/>
  <c r="E786" i="7" s="1"/>
  <c r="E787" i="7" s="1"/>
  <c r="E788" i="7" s="1"/>
  <c r="E789" i="7" s="1"/>
  <c r="E790" i="7" s="1"/>
  <c r="E791" i="7" s="1"/>
  <c r="E792" i="7" s="1"/>
  <c r="E793" i="7" s="1"/>
  <c r="E794" i="7" s="1"/>
  <c r="E795" i="7" s="1"/>
  <c r="E796" i="7" s="1"/>
  <c r="E797" i="7" s="1"/>
  <c r="E798" i="7" s="1"/>
  <c r="E799" i="7" s="1"/>
  <c r="E800" i="7" s="1"/>
  <c r="E801" i="7" s="1"/>
  <c r="E802" i="7" s="1"/>
  <c r="E803" i="7" s="1"/>
  <c r="E804" i="7" s="1"/>
  <c r="E805" i="7" s="1"/>
  <c r="E806" i="7" s="1"/>
  <c r="E807" i="7" s="1"/>
  <c r="E808" i="7" s="1"/>
  <c r="E809" i="7" s="1"/>
  <c r="E810" i="7" s="1"/>
  <c r="E811" i="7" s="1"/>
  <c r="E812" i="7" s="1"/>
  <c r="E813" i="7" s="1"/>
  <c r="E814" i="7" s="1"/>
  <c r="E815" i="7" s="1"/>
  <c r="E816" i="7" s="1"/>
  <c r="E817" i="7" s="1"/>
  <c r="E818" i="7" s="1"/>
  <c r="E819" i="7" s="1"/>
  <c r="E820" i="7" s="1"/>
  <c r="E821" i="7" s="1"/>
  <c r="E822" i="7" s="1"/>
  <c r="E823" i="7" s="1"/>
  <c r="E824" i="7" s="1"/>
  <c r="E825" i="7" s="1"/>
  <c r="E826" i="7" s="1"/>
  <c r="E827" i="7" s="1"/>
  <c r="E828" i="7" s="1"/>
  <c r="E829" i="7" s="1"/>
  <c r="E830" i="7" s="1"/>
  <c r="E831" i="7" s="1"/>
  <c r="E832" i="7" s="1"/>
  <c r="E833" i="7" s="1"/>
  <c r="E834" i="7" s="1"/>
  <c r="E835" i="7" s="1"/>
  <c r="E836" i="7" s="1"/>
  <c r="E837" i="7" s="1"/>
  <c r="E838" i="7" s="1"/>
  <c r="E839" i="7" s="1"/>
  <c r="E840" i="7" s="1"/>
  <c r="E841" i="7" s="1"/>
  <c r="E842" i="7" s="1"/>
  <c r="E843" i="7" s="1"/>
  <c r="E844" i="7" s="1"/>
  <c r="E845" i="7" s="1"/>
  <c r="E846" i="7" s="1"/>
  <c r="E847" i="7" s="1"/>
  <c r="E848" i="7" s="1"/>
  <c r="E849" i="7" s="1"/>
  <c r="E850" i="7" s="1"/>
  <c r="E851" i="7" s="1"/>
  <c r="E852" i="7" s="1"/>
  <c r="E853" i="7" s="1"/>
  <c r="E854" i="7" s="1"/>
  <c r="E855" i="7" s="1"/>
  <c r="E856" i="7" s="1"/>
  <c r="E857" i="7" s="1"/>
  <c r="E858" i="7" s="1"/>
  <c r="E859" i="7" s="1"/>
  <c r="E860" i="7" s="1"/>
  <c r="E861" i="7" s="1"/>
  <c r="E862" i="7" s="1"/>
  <c r="E863" i="7" s="1"/>
  <c r="E864" i="7" s="1"/>
  <c r="E865" i="7" s="1"/>
  <c r="E866" i="7" s="1"/>
  <c r="E867" i="7" s="1"/>
  <c r="E868" i="7" s="1"/>
  <c r="E869" i="7" s="1"/>
  <c r="E870" i="7" s="1"/>
  <c r="E871" i="7" s="1"/>
  <c r="E872" i="7" s="1"/>
  <c r="E873" i="7" s="1"/>
  <c r="E874" i="7" s="1"/>
  <c r="E875" i="7" s="1"/>
  <c r="E876" i="7" s="1"/>
  <c r="E877" i="7" s="1"/>
  <c r="E878" i="7" s="1"/>
  <c r="E879" i="7" s="1"/>
  <c r="E880" i="7" s="1"/>
  <c r="E881" i="7" s="1"/>
  <c r="E882" i="7" s="1"/>
  <c r="E883" i="7" s="1"/>
  <c r="E884" i="7" s="1"/>
  <c r="E885" i="7" s="1"/>
  <c r="E886" i="7" s="1"/>
  <c r="E887" i="7" s="1"/>
  <c r="E888" i="7" s="1"/>
  <c r="E889" i="7" s="1"/>
  <c r="E890" i="7" s="1"/>
  <c r="E891" i="7" s="1"/>
  <c r="E892" i="7" s="1"/>
  <c r="E893" i="7" s="1"/>
  <c r="E894" i="7" s="1"/>
  <c r="E895" i="7" s="1"/>
  <c r="E896" i="7" s="1"/>
  <c r="E897" i="7" s="1"/>
  <c r="E898" i="7" s="1"/>
  <c r="E899" i="7" s="1"/>
  <c r="E900" i="7" s="1"/>
  <c r="E901" i="7" s="1"/>
  <c r="E902" i="7" s="1"/>
  <c r="E903" i="7" s="1"/>
  <c r="E904" i="7" s="1"/>
  <c r="E905" i="7" s="1"/>
  <c r="E906" i="7" s="1"/>
  <c r="E907" i="7" s="1"/>
  <c r="E908" i="7" s="1"/>
  <c r="E909" i="7" s="1"/>
  <c r="E910" i="7" s="1"/>
  <c r="E911" i="7" s="1"/>
  <c r="E912" i="7" s="1"/>
  <c r="E913" i="7" s="1"/>
  <c r="E914" i="7" s="1"/>
  <c r="E915" i="7" s="1"/>
  <c r="E916" i="7" s="1"/>
  <c r="E917" i="7" s="1"/>
  <c r="E918" i="7" s="1"/>
  <c r="E919" i="7" s="1"/>
  <c r="E920" i="7" s="1"/>
  <c r="E921" i="7" s="1"/>
  <c r="E922" i="7" s="1"/>
  <c r="E923" i="7" s="1"/>
  <c r="E924" i="7" s="1"/>
  <c r="E925" i="7" s="1"/>
  <c r="E926" i="7" s="1"/>
  <c r="E927" i="7" s="1"/>
  <c r="E928" i="7" s="1"/>
  <c r="E929" i="7" s="1"/>
  <c r="E930" i="7" s="1"/>
  <c r="E931" i="7" s="1"/>
  <c r="E932" i="7" s="1"/>
  <c r="E933" i="7" s="1"/>
  <c r="E934" i="7" s="1"/>
  <c r="E935" i="7" s="1"/>
  <c r="E936" i="7" s="1"/>
  <c r="E937" i="7" s="1"/>
  <c r="E938" i="7" s="1"/>
  <c r="E939" i="7" s="1"/>
  <c r="E940" i="7" s="1"/>
  <c r="E941" i="7" s="1"/>
  <c r="E942" i="7" s="1"/>
  <c r="E943" i="7" s="1"/>
  <c r="E944" i="7" s="1"/>
  <c r="E945" i="7" s="1"/>
  <c r="E946" i="7" s="1"/>
  <c r="E947" i="7" s="1"/>
  <c r="E948" i="7" s="1"/>
  <c r="E949" i="7" s="1"/>
  <c r="E950" i="7" s="1"/>
  <c r="E951" i="7" s="1"/>
  <c r="E952" i="7" s="1"/>
  <c r="E953" i="7" s="1"/>
  <c r="E954" i="7" s="1"/>
  <c r="E955" i="7" s="1"/>
  <c r="E956" i="7" s="1"/>
  <c r="E957" i="7" s="1"/>
  <c r="E958" i="7" s="1"/>
  <c r="E959" i="7" s="1"/>
  <c r="E960" i="7" s="1"/>
  <c r="E961" i="7" s="1"/>
  <c r="E962" i="7" s="1"/>
  <c r="E963" i="7" s="1"/>
  <c r="E964" i="7" s="1"/>
  <c r="E965" i="7" s="1"/>
  <c r="E966" i="7" s="1"/>
  <c r="E967" i="7" s="1"/>
  <c r="E968" i="7" s="1"/>
  <c r="E969" i="7" s="1"/>
  <c r="E970" i="7" s="1"/>
  <c r="E971" i="7" s="1"/>
  <c r="E972" i="7" s="1"/>
  <c r="E973" i="7" s="1"/>
  <c r="E974" i="7" s="1"/>
  <c r="E975" i="7" s="1"/>
  <c r="E976" i="7" s="1"/>
  <c r="E977" i="7" s="1"/>
  <c r="E978" i="7" s="1"/>
  <c r="E979" i="7" s="1"/>
  <c r="E980" i="7" s="1"/>
  <c r="E981" i="7" s="1"/>
  <c r="E982" i="7" s="1"/>
  <c r="E983" i="7" s="1"/>
  <c r="E984" i="7" s="1"/>
  <c r="E985" i="7" s="1"/>
  <c r="E986" i="7" s="1"/>
  <c r="E987" i="7" s="1"/>
  <c r="E988" i="7" s="1"/>
  <c r="E989" i="7" s="1"/>
  <c r="E990" i="7" s="1"/>
  <c r="E991" i="7" s="1"/>
  <c r="E992" i="7" s="1"/>
  <c r="E993" i="7" s="1"/>
  <c r="E994" i="7" s="1"/>
  <c r="E995" i="7" s="1"/>
  <c r="E996" i="7" s="1"/>
  <c r="E997" i="7" s="1"/>
  <c r="E998" i="7" s="1"/>
  <c r="E999" i="7" s="1"/>
  <c r="E1000" i="7" s="1"/>
  <c r="R12" i="5" a="1"/>
  <c r="T13" i="5" a="1"/>
  <c r="T93" i="5" a="1"/>
  <c r="T47" i="5" a="1"/>
  <c r="T10" i="5" a="1"/>
  <c r="T51" i="5" a="1"/>
  <c r="T91" i="5" a="1"/>
  <c r="T127" i="5" a="1"/>
  <c r="T95" i="5" a="1"/>
  <c r="T126" i="5" a="1"/>
  <c r="T52" i="5" a="1"/>
  <c r="T50" i="5" a="1"/>
  <c r="T49" i="5" a="1"/>
  <c r="T128" i="5" a="1"/>
  <c r="T92" i="5" a="1"/>
  <c r="T130" i="5" a="1"/>
  <c r="T125" i="5" a="1"/>
  <c r="T94" i="5" a="1"/>
  <c r="T129" i="5" a="1"/>
  <c r="K12" i="5" l="1" a="1"/>
  <c r="K12" i="5" s="1"/>
  <c r="L12" i="5" s="1"/>
  <c r="R48" i="5" a="1"/>
  <c r="R48" i="5" s="1"/>
  <c r="S48" i="5" s="1"/>
  <c r="R44" i="5" a="1"/>
  <c r="R44" i="5" s="1"/>
  <c r="S44" i="5" s="1"/>
  <c r="R51" i="5" a="1"/>
  <c r="R51" i="5" s="1"/>
  <c r="S51" i="5" s="1"/>
  <c r="R49" i="5" a="1"/>
  <c r="R49" i="5" s="1"/>
  <c r="S49" i="5" s="1"/>
  <c r="R50" i="5" a="1"/>
  <c r="R50" i="5" s="1"/>
  <c r="S50" i="5" s="1"/>
  <c r="R126" i="5" a="1"/>
  <c r="R126" i="5" s="1"/>
  <c r="S126" i="5" s="1"/>
  <c r="R13" i="5" a="1"/>
  <c r="R13" i="5" s="1"/>
  <c r="R92" i="5" a="1"/>
  <c r="R92" i="5" s="1"/>
  <c r="S92" i="5" s="1"/>
  <c r="R14" i="5" a="1"/>
  <c r="R14" i="5" s="1"/>
  <c r="R45" i="5" a="1"/>
  <c r="R45" i="5" s="1"/>
  <c r="S45" i="5" s="1"/>
  <c r="R52" i="5" a="1"/>
  <c r="R52" i="5" s="1"/>
  <c r="S52" i="5" s="1"/>
  <c r="R11" i="5" a="1"/>
  <c r="R11" i="5" s="1"/>
  <c r="R10" i="5" a="1"/>
  <c r="R10" i="5" s="1"/>
  <c r="K10" i="5" a="1"/>
  <c r="K10" i="5" s="1"/>
  <c r="E45" i="5" s="1"/>
  <c r="K11" i="5" a="1"/>
  <c r="K11" i="5" s="1"/>
  <c r="R128" i="5" a="1"/>
  <c r="R128" i="5" s="1"/>
  <c r="S128" i="5" s="1"/>
  <c r="K42" i="5" a="1"/>
  <c r="K42" i="5" s="1"/>
  <c r="K15" i="5" a="1"/>
  <c r="K15" i="5" s="1"/>
  <c r="R91" i="5" a="1"/>
  <c r="R91" i="5" s="1"/>
  <c r="S91" i="5" s="1"/>
  <c r="R16" i="5" a="1"/>
  <c r="R16" i="5" s="1"/>
  <c r="K13" i="5" a="1"/>
  <c r="K13" i="5" s="1"/>
  <c r="K16" i="5" a="1"/>
  <c r="K16" i="5" s="1"/>
  <c r="R125" i="5" a="1"/>
  <c r="R125" i="5" s="1"/>
  <c r="S125" i="5" s="1"/>
  <c r="K41" i="5" a="1"/>
  <c r="K41" i="5" s="1"/>
  <c r="R93" i="5" a="1"/>
  <c r="R93" i="5" s="1"/>
  <c r="S93" i="5" s="1"/>
  <c r="R47" i="5" a="1"/>
  <c r="R47" i="5" s="1"/>
  <c r="S47" i="5" s="1"/>
  <c r="K39" i="5" a="1"/>
  <c r="K39" i="5" s="1"/>
  <c r="R127" i="5" a="1"/>
  <c r="R127" i="5" s="1"/>
  <c r="S127" i="5" s="1"/>
  <c r="K43" i="5" a="1"/>
  <c r="K43" i="5" s="1"/>
  <c r="R94" i="5" a="1"/>
  <c r="R94" i="5" s="1"/>
  <c r="S94" i="5" s="1"/>
  <c r="K40" i="5" a="1"/>
  <c r="K40" i="5" s="1"/>
  <c r="K14" i="5" a="1"/>
  <c r="K14" i="5" s="1"/>
  <c r="R46" i="5" a="1"/>
  <c r="R46" i="5" s="1"/>
  <c r="S46" i="5" s="1"/>
  <c r="R15" i="5" a="1"/>
  <c r="R15" i="5" s="1"/>
  <c r="E40" i="4"/>
  <c r="E41" i="4"/>
  <c r="Z13" i="5"/>
  <c r="Z11" i="5"/>
  <c r="Z15" i="5"/>
  <c r="R22" i="5"/>
  <c r="AF13" i="5" s="1"/>
  <c r="K22" i="5"/>
  <c r="K31" i="5" s="1"/>
  <c r="AC17" i="4" s="1"/>
  <c r="Z14" i="5"/>
  <c r="Z16" i="5"/>
  <c r="U22" i="5"/>
  <c r="AF11" i="5" s="1"/>
  <c r="Z10" i="5"/>
  <c r="G34" i="4"/>
  <c r="G35" i="4"/>
  <c r="G36" i="4"/>
  <c r="G33" i="4"/>
  <c r="E37" i="5"/>
  <c r="T130" i="5"/>
  <c r="T129" i="5"/>
  <c r="T93" i="5"/>
  <c r="T95" i="5"/>
  <c r="T92" i="5"/>
  <c r="T50" i="5"/>
  <c r="T52" i="5"/>
  <c r="T125" i="5"/>
  <c r="T10" i="5"/>
  <c r="T94" i="5"/>
  <c r="T127" i="5"/>
  <c r="T47" i="5"/>
  <c r="T128" i="5"/>
  <c r="T49" i="5"/>
  <c r="T91" i="5"/>
  <c r="T13" i="5"/>
  <c r="T51" i="5"/>
  <c r="T126" i="5"/>
  <c r="Z94" i="5"/>
  <c r="Z95" i="5"/>
  <c r="U103" i="5"/>
  <c r="U117" i="5" s="1"/>
  <c r="Z92" i="5"/>
  <c r="Z93" i="5"/>
  <c r="Z91" i="5"/>
  <c r="Z126" i="5"/>
  <c r="Z128" i="5"/>
  <c r="Z127" i="5"/>
  <c r="Z125" i="5"/>
  <c r="Z129" i="5"/>
  <c r="Z130" i="5"/>
  <c r="U150" i="5"/>
  <c r="U164" i="5" s="1"/>
  <c r="R117" i="5"/>
  <c r="AF21" i="5"/>
  <c r="Q43" i="4"/>
  <c r="Z52" i="5"/>
  <c r="Z49" i="5"/>
  <c r="Z50" i="5"/>
  <c r="Z46" i="5"/>
  <c r="Z44" i="5"/>
  <c r="Z48" i="5"/>
  <c r="Z51" i="5"/>
  <c r="Z47" i="5"/>
  <c r="U69" i="5"/>
  <c r="Z45" i="5"/>
  <c r="R12" i="5"/>
  <c r="R95" i="5" a="1"/>
  <c r="T44" i="5" a="1"/>
  <c r="T15" i="5" a="1"/>
  <c r="R129" i="5" a="1"/>
  <c r="R130" i="5" a="1"/>
  <c r="T11" i="5" a="1"/>
  <c r="T16" i="5" a="1"/>
  <c r="T46" i="5" a="1"/>
  <c r="T48" i="5" a="1"/>
  <c r="T14" i="5" a="1"/>
  <c r="T45" i="5" a="1"/>
  <c r="S14" i="5" l="1"/>
  <c r="S15" i="5"/>
  <c r="S11" i="5"/>
  <c r="S10" i="5"/>
  <c r="S16" i="5"/>
  <c r="S13" i="5"/>
  <c r="R36" i="5"/>
  <c r="R130" i="5"/>
  <c r="S130" i="5" s="1"/>
  <c r="R129" i="5"/>
  <c r="S129" i="5" s="1"/>
  <c r="R95" i="5"/>
  <c r="S95" i="5" s="1"/>
  <c r="U36" i="5"/>
  <c r="T46" i="5"/>
  <c r="V46" i="5" s="1"/>
  <c r="T15" i="5"/>
  <c r="V15" i="5" s="1"/>
  <c r="T44" i="5"/>
  <c r="T14" i="5"/>
  <c r="V14" i="5" s="1"/>
  <c r="T16" i="5"/>
  <c r="V16" i="5" s="1"/>
  <c r="T45" i="5"/>
  <c r="V45" i="5" s="1"/>
  <c r="T11" i="5"/>
  <c r="T48" i="5"/>
  <c r="T103" i="5"/>
  <c r="T117" i="5" s="1"/>
  <c r="Y128" i="5"/>
  <c r="E46" i="5"/>
  <c r="E47" i="5"/>
  <c r="Y16" i="5"/>
  <c r="Y129" i="5"/>
  <c r="Y94" i="5"/>
  <c r="Y93" i="5"/>
  <c r="Y126" i="5"/>
  <c r="Y127" i="5"/>
  <c r="T150" i="5"/>
  <c r="T164" i="5" s="1"/>
  <c r="Y130" i="5"/>
  <c r="V91" i="5"/>
  <c r="Y95" i="5"/>
  <c r="Y125" i="5"/>
  <c r="Y92" i="5"/>
  <c r="Y91" i="5"/>
  <c r="AF19" i="5"/>
  <c r="AG19" i="5" s="1"/>
  <c r="AF29" i="5"/>
  <c r="AM29" i="5" s="1"/>
  <c r="AF27" i="5"/>
  <c r="AC41" i="4" s="1"/>
  <c r="L15" i="5"/>
  <c r="AG11" i="5"/>
  <c r="AG27" i="5" s="1"/>
  <c r="AD41" i="4" s="1"/>
  <c r="V131" i="5"/>
  <c r="V127" i="5"/>
  <c r="V132" i="5"/>
  <c r="V128" i="5"/>
  <c r="V133" i="5"/>
  <c r="V126" i="5"/>
  <c r="U83" i="5"/>
  <c r="T43" i="4" s="1"/>
  <c r="V125" i="5"/>
  <c r="V93" i="5"/>
  <c r="V94" i="5"/>
  <c r="V92" i="5"/>
  <c r="X45" i="5"/>
  <c r="X47" i="5"/>
  <c r="X49" i="5"/>
  <c r="X46" i="5"/>
  <c r="X48" i="5"/>
  <c r="X50" i="5"/>
  <c r="X51" i="5"/>
  <c r="X44" i="5"/>
  <c r="X52" i="5"/>
  <c r="V50" i="5"/>
  <c r="V47" i="5"/>
  <c r="V49" i="5"/>
  <c r="V51" i="5"/>
  <c r="V52" i="5"/>
  <c r="L11" i="5"/>
  <c r="X10" i="5"/>
  <c r="V13" i="5"/>
  <c r="X13" i="5"/>
  <c r="X14" i="5"/>
  <c r="X16" i="5"/>
  <c r="X11" i="5"/>
  <c r="X12" i="5"/>
  <c r="X15" i="5"/>
  <c r="V10" i="5"/>
  <c r="L43" i="5"/>
  <c r="L41" i="5"/>
  <c r="L40" i="5"/>
  <c r="V12" i="5"/>
  <c r="L42" i="5"/>
  <c r="L14" i="5"/>
  <c r="L16" i="5"/>
  <c r="L39" i="5"/>
  <c r="L10" i="5"/>
  <c r="L13" i="5"/>
  <c r="Y10" i="5" l="1"/>
  <c r="Y49" i="5"/>
  <c r="Y14" i="5"/>
  <c r="Y11" i="5"/>
  <c r="V129" i="5"/>
  <c r="Y45" i="5"/>
  <c r="V95" i="5"/>
  <c r="AA92" i="5" s="1"/>
  <c r="X91" i="5"/>
  <c r="X93" i="5"/>
  <c r="X94" i="5"/>
  <c r="Y52" i="5"/>
  <c r="X95" i="5"/>
  <c r="X92" i="5"/>
  <c r="Y46" i="5"/>
  <c r="V44" i="5"/>
  <c r="Y48" i="5"/>
  <c r="X130" i="5"/>
  <c r="X127" i="5"/>
  <c r="X128" i="5"/>
  <c r="V130" i="5"/>
  <c r="X126" i="5"/>
  <c r="Y13" i="5"/>
  <c r="Y15" i="5"/>
  <c r="Y44" i="5"/>
  <c r="X125" i="5"/>
  <c r="Y51" i="5"/>
  <c r="X129" i="5"/>
  <c r="T22" i="5"/>
  <c r="AF10" i="5" s="1"/>
  <c r="V48" i="5"/>
  <c r="V11" i="5"/>
  <c r="AA15" i="5" s="1"/>
  <c r="T69" i="5"/>
  <c r="T83" i="5" s="1"/>
  <c r="S43" i="4" s="1"/>
  <c r="Y47" i="5"/>
  <c r="Y50" i="5"/>
  <c r="AF18" i="5"/>
  <c r="AG18" i="5" s="1"/>
  <c r="E48" i="5"/>
  <c r="E50" i="5"/>
  <c r="AC43" i="4"/>
  <c r="AL29" i="5"/>
  <c r="AN29" i="5" s="1"/>
  <c r="S150" i="5"/>
  <c r="S164" i="5" s="1"/>
  <c r="S103" i="5"/>
  <c r="S117" i="5" s="1"/>
  <c r="S69" i="5"/>
  <c r="S83" i="5" s="1"/>
  <c r="J27" i="5"/>
  <c r="AB13" i="4" s="1"/>
  <c r="AA12" i="5"/>
  <c r="K59" i="5"/>
  <c r="AC26" i="4" s="1"/>
  <c r="S22" i="5"/>
  <c r="S36" i="5" s="1"/>
  <c r="J28" i="5"/>
  <c r="AB14" i="4" s="1"/>
  <c r="K29" i="5"/>
  <c r="AC15" i="4" s="1"/>
  <c r="J29" i="5"/>
  <c r="AB15" i="4" s="1"/>
  <c r="K26" i="5"/>
  <c r="AC12" i="4" s="1"/>
  <c r="K28" i="5"/>
  <c r="AC14" i="4" s="1"/>
  <c r="J26" i="5"/>
  <c r="AB12" i="4" s="1"/>
  <c r="K27" i="5"/>
  <c r="AC13" i="4" s="1"/>
  <c r="J30" i="5"/>
  <c r="AB16" i="4" s="1"/>
  <c r="J58" i="5"/>
  <c r="AB25" i="4" s="1"/>
  <c r="J56" i="5"/>
  <c r="AB23" i="4" s="1"/>
  <c r="J57" i="5"/>
  <c r="AB24" i="4" s="1"/>
  <c r="K57" i="5"/>
  <c r="AC24" i="4" s="1"/>
  <c r="K58" i="5"/>
  <c r="AC25" i="4" s="1"/>
  <c r="K56" i="5"/>
  <c r="AC23" i="4" s="1"/>
  <c r="J55" i="5"/>
  <c r="AB22" i="4" s="1"/>
  <c r="K55" i="5"/>
  <c r="AC22" i="4" s="1"/>
  <c r="J59" i="5"/>
  <c r="AB26" i="4" s="1"/>
  <c r="K30" i="5"/>
  <c r="AC16" i="4" s="1"/>
  <c r="AA95" i="5" l="1"/>
  <c r="AA94" i="5"/>
  <c r="AA91" i="5"/>
  <c r="AA93" i="5"/>
  <c r="V103" i="5"/>
  <c r="V117" i="5" s="1"/>
  <c r="AA125" i="5"/>
  <c r="AF26" i="5"/>
  <c r="AJ27" i="5" s="1"/>
  <c r="V69" i="5"/>
  <c r="V83" i="5" s="1"/>
  <c r="U43" i="4" s="1"/>
  <c r="AA48" i="5"/>
  <c r="AA51" i="5"/>
  <c r="U157" i="5"/>
  <c r="AA50" i="5"/>
  <c r="AA49" i="5"/>
  <c r="AA45" i="5"/>
  <c r="AA44" i="5"/>
  <c r="AG10" i="5"/>
  <c r="AG26" i="5" s="1"/>
  <c r="AD40" i="4" s="1"/>
  <c r="T36" i="5"/>
  <c r="V150" i="5"/>
  <c r="V164" i="5" s="1"/>
  <c r="AA126" i="5"/>
  <c r="AA127" i="5"/>
  <c r="AA128" i="5"/>
  <c r="Q160" i="5"/>
  <c r="AA129" i="5"/>
  <c r="AA130" i="5"/>
  <c r="Q157" i="5"/>
  <c r="AA52" i="5"/>
  <c r="T157" i="5"/>
  <c r="AA46" i="5"/>
  <c r="R157" i="5"/>
  <c r="AA47" i="5"/>
  <c r="V22" i="5"/>
  <c r="V36" i="5" s="1"/>
  <c r="AA10" i="5"/>
  <c r="AA11" i="5"/>
  <c r="AA14" i="5"/>
  <c r="AA13" i="5"/>
  <c r="AA16" i="5"/>
  <c r="R43" i="4"/>
  <c r="V160" i="5"/>
  <c r="V154" i="5"/>
  <c r="R159" i="5"/>
  <c r="S154" i="5"/>
  <c r="U158" i="5"/>
  <c r="S156" i="5"/>
  <c r="R156" i="5"/>
  <c r="V162" i="5"/>
  <c r="R163" i="5"/>
  <c r="T162" i="5"/>
  <c r="U154" i="5"/>
  <c r="Q159" i="5"/>
  <c r="S158" i="5"/>
  <c r="T159" i="5"/>
  <c r="V155" i="5"/>
  <c r="S155" i="5"/>
  <c r="V159" i="5"/>
  <c r="U161" i="5"/>
  <c r="R154" i="5"/>
  <c r="S162" i="5"/>
  <c r="U155" i="5"/>
  <c r="U159" i="5"/>
  <c r="Q163" i="5"/>
  <c r="R158" i="5"/>
  <c r="Q154" i="5"/>
  <c r="V161" i="5"/>
  <c r="V163" i="5"/>
  <c r="T158" i="5"/>
  <c r="T155" i="5"/>
  <c r="R155" i="5"/>
  <c r="S159" i="5"/>
  <c r="T154" i="5"/>
  <c r="V157" i="5"/>
  <c r="V156" i="5"/>
  <c r="U163" i="5"/>
  <c r="R162" i="5"/>
  <c r="Q158" i="5"/>
  <c r="U162" i="5"/>
  <c r="Q155" i="5"/>
  <c r="S161" i="5"/>
  <c r="T161" i="5"/>
  <c r="T163" i="5"/>
  <c r="T160" i="5"/>
  <c r="R160" i="5"/>
  <c r="U156" i="5"/>
  <c r="V158" i="5"/>
  <c r="Q162" i="5"/>
  <c r="Q156" i="5"/>
  <c r="S157" i="5"/>
  <c r="U108" i="5"/>
  <c r="T156" i="5"/>
  <c r="U160" i="5"/>
  <c r="S163" i="5"/>
  <c r="Q161" i="5"/>
  <c r="R161" i="5"/>
  <c r="S160" i="5"/>
  <c r="R115" i="5"/>
  <c r="R110" i="5"/>
  <c r="T112" i="5"/>
  <c r="V114" i="5"/>
  <c r="V107" i="5"/>
  <c r="U107" i="5"/>
  <c r="T115" i="5"/>
  <c r="S110" i="5"/>
  <c r="U113" i="5"/>
  <c r="T109" i="5"/>
  <c r="S113" i="5"/>
  <c r="V109" i="5"/>
  <c r="T107" i="5"/>
  <c r="U114" i="5"/>
  <c r="S115" i="5"/>
  <c r="S107" i="5"/>
  <c r="R114" i="5"/>
  <c r="Q115" i="5"/>
  <c r="U111" i="5"/>
  <c r="V111" i="5"/>
  <c r="R107" i="5"/>
  <c r="S114" i="5"/>
  <c r="Q116" i="5"/>
  <c r="T108" i="5"/>
  <c r="Q109" i="5"/>
  <c r="Q108" i="5"/>
  <c r="V110" i="5"/>
  <c r="V116" i="5"/>
  <c r="U112" i="5"/>
  <c r="S112" i="5"/>
  <c r="V113" i="5"/>
  <c r="Q112" i="5"/>
  <c r="Q110" i="5"/>
  <c r="Q107" i="5"/>
  <c r="T110" i="5"/>
  <c r="U116" i="5"/>
  <c r="T113" i="5"/>
  <c r="T111" i="5"/>
  <c r="S109" i="5"/>
  <c r="T116" i="5"/>
  <c r="Q114" i="5"/>
  <c r="Q113" i="5"/>
  <c r="R112" i="5"/>
  <c r="V112" i="5"/>
  <c r="Q111" i="5"/>
  <c r="R111" i="5"/>
  <c r="V115" i="5"/>
  <c r="R109" i="5"/>
  <c r="S116" i="5"/>
  <c r="T114" i="5"/>
  <c r="U109" i="5"/>
  <c r="R108" i="5"/>
  <c r="U115" i="5"/>
  <c r="V108" i="5"/>
  <c r="R116" i="5"/>
  <c r="R113" i="5"/>
  <c r="S108" i="5"/>
  <c r="S111" i="5"/>
  <c r="U110" i="5"/>
  <c r="R75" i="5"/>
  <c r="T74" i="5"/>
  <c r="R82" i="5"/>
  <c r="T81" i="5"/>
  <c r="U76" i="5"/>
  <c r="U74" i="5"/>
  <c r="S74" i="5"/>
  <c r="V75" i="5"/>
  <c r="U79" i="5"/>
  <c r="U78" i="5"/>
  <c r="T76" i="5"/>
  <c r="S78" i="5"/>
  <c r="R80" i="5"/>
  <c r="V74" i="5"/>
  <c r="R78" i="5"/>
  <c r="V80" i="5"/>
  <c r="S73" i="5"/>
  <c r="T80" i="5"/>
  <c r="R81" i="5"/>
  <c r="V78" i="5"/>
  <c r="S76" i="5"/>
  <c r="V79" i="5"/>
  <c r="Q81" i="5"/>
  <c r="R73" i="5"/>
  <c r="Q75" i="5"/>
  <c r="V73" i="5"/>
  <c r="Q82" i="5"/>
  <c r="S81" i="5"/>
  <c r="S80" i="5"/>
  <c r="Q78" i="5"/>
  <c r="Q77" i="5"/>
  <c r="T79" i="5"/>
  <c r="Q74" i="5"/>
  <c r="T78" i="5"/>
  <c r="V82" i="5"/>
  <c r="R76" i="5"/>
  <c r="R77" i="5"/>
  <c r="U75" i="5"/>
  <c r="R79" i="5"/>
  <c r="Q73" i="5"/>
  <c r="U73" i="5"/>
  <c r="U82" i="5"/>
  <c r="R74" i="5"/>
  <c r="T73" i="5"/>
  <c r="S79" i="5"/>
  <c r="S77" i="5"/>
  <c r="Q76" i="5"/>
  <c r="T77" i="5"/>
  <c r="U81" i="5"/>
  <c r="T82" i="5"/>
  <c r="U80" i="5"/>
  <c r="Q79" i="5"/>
  <c r="T75" i="5"/>
  <c r="U77" i="5"/>
  <c r="Q80" i="5"/>
  <c r="V77" i="5"/>
  <c r="V81" i="5"/>
  <c r="S75" i="5"/>
  <c r="S82" i="5"/>
  <c r="V76" i="5"/>
  <c r="R26" i="5"/>
  <c r="Q35" i="5"/>
  <c r="U34" i="5"/>
  <c r="V35" i="5"/>
  <c r="U35" i="5"/>
  <c r="T35" i="5"/>
  <c r="S35" i="5"/>
  <c r="R35" i="5"/>
  <c r="T29" i="5"/>
  <c r="S29" i="5"/>
  <c r="V29" i="5"/>
  <c r="R30" i="5"/>
  <c r="T34" i="5"/>
  <c r="U29" i="5"/>
  <c r="U32" i="5"/>
  <c r="R28" i="5"/>
  <c r="R32" i="5"/>
  <c r="T31" i="5"/>
  <c r="U26" i="5"/>
  <c r="T26" i="5"/>
  <c r="R29" i="5"/>
  <c r="R33" i="5"/>
  <c r="V27" i="5"/>
  <c r="T30" i="5"/>
  <c r="S27" i="5"/>
  <c r="V28" i="5"/>
  <c r="S31" i="5"/>
  <c r="Q26" i="5"/>
  <c r="Q33" i="5"/>
  <c r="U28" i="5"/>
  <c r="S33" i="5"/>
  <c r="Q31" i="5"/>
  <c r="S32" i="5"/>
  <c r="U33" i="5"/>
  <c r="V34" i="5"/>
  <c r="R31" i="5"/>
  <c r="T32" i="5"/>
  <c r="V31" i="5"/>
  <c r="T33" i="5"/>
  <c r="Q29" i="5"/>
  <c r="U27" i="5"/>
  <c r="S26" i="5"/>
  <c r="S28" i="5"/>
  <c r="T28" i="5"/>
  <c r="Q34" i="5"/>
  <c r="Q28" i="5"/>
  <c r="Q27" i="5"/>
  <c r="R27" i="5"/>
  <c r="R34" i="5"/>
  <c r="T27" i="5"/>
  <c r="Q32" i="5"/>
  <c r="Q30" i="5"/>
  <c r="U30" i="5"/>
  <c r="U31" i="5"/>
  <c r="V30" i="5"/>
  <c r="S34" i="5"/>
  <c r="V33" i="5"/>
  <c r="V32" i="5"/>
  <c r="S30" i="5"/>
  <c r="V26" i="5"/>
  <c r="L27" i="5"/>
  <c r="AD13" i="4" s="1"/>
  <c r="L29" i="5"/>
  <c r="AD15" i="4" s="1"/>
  <c r="L28" i="5"/>
  <c r="AD14" i="4" s="1"/>
  <c r="L57" i="5"/>
  <c r="AD24" i="4" s="1"/>
  <c r="L58" i="5"/>
  <c r="AD25" i="4" s="1"/>
  <c r="L26" i="5"/>
  <c r="AD12" i="4" s="1"/>
  <c r="L59" i="5"/>
  <c r="AD26" i="4" s="1"/>
  <c r="L56" i="5"/>
  <c r="AD23" i="4" s="1"/>
  <c r="L55" i="5"/>
  <c r="AD22" i="4" s="1"/>
  <c r="L30" i="5"/>
  <c r="AD16" i="4" s="1"/>
  <c r="AC40" i="4" l="1"/>
  <c r="AJ28" i="5"/>
  <c r="AK27" i="5"/>
  <c r="AN27" i="5" s="1"/>
  <c r="AO27" i="5"/>
  <c r="AI26" i="5"/>
  <c r="AN26" i="5" s="1"/>
  <c r="AO26" i="5"/>
  <c r="AF20" i="5"/>
  <c r="AG20" i="5" s="1"/>
  <c r="AF12" i="5"/>
  <c r="AF28" i="5" s="1"/>
  <c r="AO28" i="5" s="1"/>
  <c r="S38" i="4"/>
  <c r="P37" i="4"/>
  <c r="R40" i="4"/>
  <c r="P34" i="4"/>
  <c r="U34" i="4"/>
  <c r="S40" i="4"/>
  <c r="U38" i="4"/>
  <c r="T36" i="4"/>
  <c r="S36" i="4"/>
  <c r="P40" i="4"/>
  <c r="Q36" i="4"/>
  <c r="T37" i="4"/>
  <c r="P39" i="4"/>
  <c r="Q41" i="4"/>
  <c r="R35" i="4"/>
  <c r="R33" i="4"/>
  <c r="T41" i="4"/>
  <c r="Q40" i="4"/>
  <c r="P36" i="4"/>
  <c r="R37" i="4"/>
  <c r="T42" i="4"/>
  <c r="R39" i="4"/>
  <c r="S33" i="4"/>
  <c r="R34" i="4"/>
  <c r="S37" i="4"/>
  <c r="S35" i="4"/>
  <c r="P33" i="4"/>
  <c r="U35" i="4"/>
  <c r="T33" i="4"/>
  <c r="U41" i="4"/>
  <c r="R38" i="4"/>
  <c r="Q35" i="4"/>
  <c r="U42" i="4"/>
  <c r="Q38" i="4"/>
  <c r="Q42" i="4"/>
  <c r="U40" i="4"/>
  <c r="U33" i="4"/>
  <c r="U39" i="4"/>
  <c r="R42" i="4"/>
  <c r="P35" i="4"/>
  <c r="Q37" i="4"/>
  <c r="S41" i="4"/>
  <c r="P41" i="4"/>
  <c r="P42" i="4"/>
  <c r="P38" i="4"/>
  <c r="Q34" i="4"/>
  <c r="U37" i="4"/>
  <c r="T38" i="4"/>
  <c r="U36" i="4"/>
  <c r="T39" i="4"/>
  <c r="T35" i="4"/>
  <c r="T34" i="4"/>
  <c r="R36" i="4"/>
  <c r="Q39" i="4"/>
  <c r="R41" i="4"/>
  <c r="S39" i="4"/>
  <c r="Q33" i="4"/>
  <c r="S34" i="4"/>
  <c r="S42" i="4"/>
  <c r="T40" i="4"/>
  <c r="AG12" i="5" l="1"/>
  <c r="AG28" i="5" s="1"/>
  <c r="AD42" i="4" s="1"/>
  <c r="AC42" i="4"/>
  <c r="AK28" i="5"/>
  <c r="AN28" i="5"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<sst xmlns="http://schemas.openxmlformats.org/spreadsheetml/2006/main" count="863" uniqueCount="236">
  <si>
    <t>Settings</t>
  </si>
  <si>
    <t>Net Worth Tracking</t>
  </si>
  <si>
    <t>Contributions Tracking</t>
  </si>
  <si>
    <t>Net Worth Dashboard</t>
  </si>
  <si>
    <t>Calculations</t>
  </si>
  <si>
    <t>Time Series Calculations</t>
  </si>
  <si>
    <t>Dropdown Data</t>
  </si>
  <si>
    <t>General</t>
  </si>
  <si>
    <t>Starting Year:</t>
  </si>
  <si>
    <t>Starting Month N°:</t>
  </si>
  <si>
    <t>Set the starting year (yyyy) and starting month number (m) once at the beginning. This will determine the first full month for which you track your Net Worth and Contributions.</t>
  </si>
  <si>
    <t>Total Assets</t>
  </si>
  <si>
    <t>- Total Liabilities</t>
  </si>
  <si>
    <t>Net Worth</t>
  </si>
  <si>
    <t>Asset &amp; Liability Categories</t>
  </si>
  <si>
    <t>Asset Categories</t>
  </si>
  <si>
    <t>Cash</t>
  </si>
  <si>
    <t>Equities</t>
  </si>
  <si>
    <t>Bonds</t>
  </si>
  <si>
    <t>Real Estate</t>
  </si>
  <si>
    <t>Pensions</t>
  </si>
  <si>
    <t>Collectibles</t>
  </si>
  <si>
    <t>Vehicles</t>
  </si>
  <si>
    <t>Liability Categories</t>
  </si>
  <si>
    <t>Credit Card Debt</t>
  </si>
  <si>
    <t>Mortgage</t>
  </si>
  <si>
    <t>Student Loans</t>
  </si>
  <si>
    <t>Personal Loans</t>
  </si>
  <si>
    <t>Car Loans</t>
  </si>
  <si>
    <t>Category</t>
  </si>
  <si>
    <t>Asset</t>
  </si>
  <si>
    <t>Total</t>
  </si>
  <si>
    <t>Liability</t>
  </si>
  <si>
    <t>Fill Counts</t>
  </si>
  <si>
    <t>asset fill count</t>
  </si>
  <si>
    <t>liability fill count</t>
  </si>
  <si>
    <t>Relevance Info</t>
  </si>
  <si>
    <t>month start</t>
  </si>
  <si>
    <t>month base</t>
  </si>
  <si>
    <t>month ignore</t>
  </si>
  <si>
    <t>Completion Info</t>
  </si>
  <si>
    <t>month empty</t>
  </si>
  <si>
    <t>month completed</t>
  </si>
  <si>
    <t>Put a Comment in here ⭢</t>
  </si>
  <si>
    <t>Date</t>
  </si>
  <si>
    <t>Amount</t>
  </si>
  <si>
    <t>Details</t>
  </si>
  <si>
    <t>Type</t>
  </si>
  <si>
    <t>Position</t>
  </si>
  <si>
    <r>
      <t xml:space="preserve">Contributions are money movements affecting asset and liability values. The amount of a contribution can either be </t>
    </r>
    <r>
      <rPr>
        <b/>
        <sz val="10"/>
        <color theme="1"/>
        <rFont val="Calibri"/>
        <family val="2"/>
        <scheme val="minor"/>
      </rPr>
      <t>positive</t>
    </r>
    <r>
      <rPr>
        <sz val="10"/>
        <color theme="1"/>
        <rFont val="Calibri"/>
        <family val="2"/>
        <scheme val="minor"/>
      </rPr>
      <t xml:space="preserve"> (money </t>
    </r>
    <r>
      <rPr>
        <b/>
        <sz val="10"/>
        <color theme="1"/>
        <rFont val="Calibri"/>
        <family val="2"/>
        <scheme val="minor"/>
      </rPr>
      <t>flows into</t>
    </r>
    <r>
      <rPr>
        <sz val="10"/>
        <color theme="1"/>
        <rFont val="Calibri"/>
        <family val="2"/>
        <scheme val="minor"/>
      </rPr>
      <t xml:space="preserve"> asset or liability position) or </t>
    </r>
    <r>
      <rPr>
        <b/>
        <sz val="10"/>
        <color theme="1"/>
        <rFont val="Calibri"/>
        <family val="2"/>
        <scheme val="minor"/>
      </rPr>
      <t>negative</t>
    </r>
    <r>
      <rPr>
        <sz val="10"/>
        <color theme="1"/>
        <rFont val="Calibri"/>
        <family val="2"/>
        <scheme val="minor"/>
      </rPr>
      <t xml:space="preserve"> (money </t>
    </r>
    <r>
      <rPr>
        <b/>
        <sz val="10"/>
        <color theme="1"/>
        <rFont val="Calibri"/>
        <family val="2"/>
        <scheme val="minor"/>
      </rPr>
      <t>flows out of</t>
    </r>
    <r>
      <rPr>
        <sz val="10"/>
        <color theme="1"/>
        <rFont val="Calibri"/>
        <family val="2"/>
        <scheme val="minor"/>
      </rPr>
      <t xml:space="preserve"> asset or liability position). Use the following logic when entering data:</t>
    </r>
  </si>
  <si>
    <t>Positive Amount (in-flow)</t>
  </si>
  <si>
    <t>Negative Amount (out-flow)</t>
  </si>
  <si>
    <t>Deposit into account, purchase of asset</t>
  </si>
  <si>
    <t>Repayment of debt (incl. both principal and interest payments)</t>
  </si>
  <si>
    <t>Withdrawal from account, sale of asset, payouts (dividends/interest) transferred out to a settlement account</t>
  </si>
  <si>
    <t>Accrual of new or additional debt</t>
  </si>
  <si>
    <t>Net Worth Development</t>
  </si>
  <si>
    <t>Asset vs. Liability Development</t>
  </si>
  <si>
    <t>Asset Allocation</t>
  </si>
  <si>
    <t>Liability Allocation</t>
  </si>
  <si>
    <t>Goal Analysis</t>
  </si>
  <si>
    <t>Detailed Analysis</t>
  </si>
  <si>
    <t>Time Span</t>
  </si>
  <si>
    <t>From</t>
  </si>
  <si>
    <t>To (Focus)</t>
  </si>
  <si>
    <t>Start (From) Dropdown</t>
  </si>
  <si>
    <t>Focus (To) Dropdown</t>
  </si>
  <si>
    <t>First Tracked</t>
  </si>
  <si>
    <t>Latest Tracked</t>
  </si>
  <si>
    <t>Time Span Calculations</t>
  </si>
  <si>
    <t>First Tracked Month:</t>
  </si>
  <si>
    <t>Latest Tracked Month:</t>
  </si>
  <si>
    <t>Dashboard</t>
  </si>
  <si>
    <t>Latest Tracked Month Mode:</t>
  </si>
  <si>
    <r>
      <t xml:space="preserve">Decide on the approach to determine the latest month available in the dashboard:
</t>
    </r>
    <r>
      <rPr>
        <b/>
        <i/>
        <sz val="9"/>
        <color theme="0" tint="-0.499984740745262"/>
        <rFont val="Calibri"/>
        <family val="2"/>
        <scheme val="minor"/>
      </rPr>
      <t>Lazy:</t>
    </r>
    <r>
      <rPr>
        <i/>
        <sz val="9"/>
        <color theme="0" tint="-0.499984740745262"/>
        <rFont val="Calibri"/>
        <family val="2"/>
        <scheme val="minor"/>
      </rPr>
      <t xml:space="preserve"> The latest month is the last month that has data entered for at least one position in the Net Worth Tracking sheet. It doesn't matter if all previous months have data entered or not.
</t>
    </r>
    <r>
      <rPr>
        <b/>
        <i/>
        <sz val="9"/>
        <color theme="0" tint="-0.499984740745262"/>
        <rFont val="Calibri"/>
        <family val="2"/>
        <scheme val="minor"/>
      </rPr>
      <t>Strict:</t>
    </r>
    <r>
      <rPr>
        <i/>
        <sz val="9"/>
        <color theme="0" tint="-0.499984740745262"/>
        <rFont val="Calibri"/>
        <family val="2"/>
        <scheme val="minor"/>
      </rPr>
      <t xml:space="preserve"> The latest month is the last month that has data entered for at least one position in the Net Worth Tracking sheet and for which all previous months are non-empty either.</t>
    </r>
  </si>
  <si>
    <t>Lazy Mode</t>
  </si>
  <si>
    <t>latest non-empty</t>
  </si>
  <si>
    <t>Strict Mode</t>
  </si>
  <si>
    <t>month non-(ignore/empty)</t>
  </si>
  <si>
    <t>latest cont. non-empty</t>
  </si>
  <si>
    <t>latest tracked</t>
  </si>
  <si>
    <t>Strict</t>
  </si>
  <si>
    <t>Selected Start Month:</t>
  </si>
  <si>
    <t>Selected Focus Month:</t>
  </si>
  <si>
    <t>Focus - 1Y</t>
  </si>
  <si>
    <t>Focus - 2Y</t>
  </si>
  <si>
    <t>Focus - 3Y</t>
  </si>
  <si>
    <t>Data Series Name</t>
  </si>
  <si>
    <t>Net Worth Contributions</t>
  </si>
  <si>
    <t>Goal Name</t>
  </si>
  <si>
    <t>Completion</t>
  </si>
  <si>
    <t>Show</t>
  </si>
  <si>
    <t>Target Date</t>
  </si>
  <si>
    <t>Focus Month Calculations</t>
  </si>
  <si>
    <t>KPIs</t>
  </si>
  <si>
    <t>Net Worth:</t>
  </si>
  <si>
    <t>Custom KPI</t>
  </si>
  <si>
    <t>Value</t>
  </si>
  <si>
    <t>Assumption</t>
  </si>
  <si>
    <t>Assets:</t>
  </si>
  <si>
    <t>Liabilities:</t>
  </si>
  <si>
    <t>Asset Contributions</t>
  </si>
  <si>
    <t>Liability Contributions</t>
  </si>
  <si>
    <t>Chart: Asset Allocation</t>
  </si>
  <si>
    <t>Unsorted Values</t>
  </si>
  <si>
    <t>#</t>
  </si>
  <si>
    <t>Asset Category</t>
  </si>
  <si>
    <t>Unique Rank</t>
  </si>
  <si>
    <t>Top 5 Sorted Values</t>
  </si>
  <si>
    <t>Share</t>
  </si>
  <si>
    <t>Chart: Liability Allocation</t>
  </si>
  <si>
    <t>Liability Category</t>
  </si>
  <si>
    <t>NWT Column N° Focus Month:</t>
  </si>
  <si>
    <t>Level of Detail</t>
  </si>
  <si>
    <t>Sort by</t>
  </si>
  <si>
    <t>Detailed Analysis: Asset Categories</t>
  </si>
  <si>
    <t>%</t>
  </si>
  <si>
    <t>Start Value</t>
  </si>
  <si>
    <t>Contributions</t>
  </si>
  <si>
    <t>Gain</t>
  </si>
  <si>
    <t>NWT Column N° Start Month:</t>
  </si>
  <si>
    <t>Sorted Values</t>
  </si>
  <si>
    <t>Ranks</t>
  </si>
  <si>
    <t>Gain/Cost</t>
  </si>
  <si>
    <t>Start Val.</t>
  </si>
  <si>
    <t>Contr.</t>
  </si>
  <si>
    <t>Detailed Analysis: Asset Positions</t>
  </si>
  <si>
    <t>Detailed Analysis: Liability Categories</t>
  </si>
  <si>
    <t>Cost</t>
  </si>
  <si>
    <t>Positions</t>
  </si>
  <si>
    <t>Detailed Analysis: Liability Positions</t>
  </si>
  <si>
    <t>Detailed Analysis: Summary</t>
  </si>
  <si>
    <t>Asset Display Values</t>
  </si>
  <si>
    <t>KPI</t>
  </si>
  <si>
    <t>Current Value</t>
  </si>
  <si>
    <t>Liability Display Values</t>
  </si>
  <si>
    <t>Assets</t>
  </si>
  <si>
    <t>First</t>
  </si>
  <si>
    <t>Chg. Start</t>
  </si>
  <si>
    <t>Chg. End</t>
  </si>
  <si>
    <t>Last (Assets)</t>
  </si>
  <si>
    <t>Last (Liabilities)</t>
  </si>
  <si>
    <t>Label Pos.</t>
  </si>
  <si>
    <t>Connector Pos.</t>
  </si>
  <si>
    <t>Extra Calculations Tile 1</t>
  </si>
  <si>
    <t>Focus Month Delta vs. Latest Tracked:</t>
  </si>
  <si>
    <t>Month Delta Text:</t>
  </si>
  <si>
    <t>Extra Calculations Tile 2</t>
  </si>
  <si>
    <t>Net Worth before selected Start Month:</t>
  </si>
  <si>
    <t>Net Worth Chg. In selected Time Span:</t>
  </si>
  <si>
    <t>Time Span in Years:</t>
  </si>
  <si>
    <t>Time Span Text:</t>
  </si>
  <si>
    <t>Leverage Ratio Mode:</t>
  </si>
  <si>
    <r>
      <t xml:space="preserve">For the Leverage Ratio calculation, decide if you want to use the simple or more advanced and nuanced approach:
</t>
    </r>
    <r>
      <rPr>
        <b/>
        <i/>
        <sz val="9"/>
        <color theme="0" tint="-0.499984740745262"/>
        <rFont val="Calibri"/>
        <family val="2"/>
        <scheme val="minor"/>
      </rPr>
      <t>Simple:</t>
    </r>
    <r>
      <rPr>
        <i/>
        <sz val="9"/>
        <color theme="0" tint="-0.499984740745262"/>
        <rFont val="Calibri"/>
        <family val="2"/>
        <scheme val="minor"/>
      </rPr>
      <t xml:space="preserve">               Leverage Ratio = Total Liabilities / Total Assets
</t>
    </r>
    <r>
      <rPr>
        <b/>
        <i/>
        <sz val="9"/>
        <color theme="0" tint="-0.499984740745262"/>
        <rFont val="Calibri"/>
        <family val="2"/>
        <scheme val="minor"/>
      </rPr>
      <t xml:space="preserve">Advanced: </t>
    </r>
    <r>
      <rPr>
        <i/>
        <sz val="9"/>
        <color theme="0" tint="-0.499984740745262"/>
        <rFont val="Calibri"/>
        <family val="2"/>
        <scheme val="minor"/>
      </rPr>
      <t xml:space="preserve">        Leverage Ratio = (Total Liabilities - Cash) / (Total Assets - Cash)</t>
    </r>
  </si>
  <si>
    <t>Liquid (Cash) Categories:</t>
  </si>
  <si>
    <t>For the advanced calculation of the Leverage Ratio, select all asset categories you consider liquid (cash or cash equivalents). You can add up to three asset categories.</t>
  </si>
  <si>
    <t>Extra Calculations Tile 4</t>
  </si>
  <si>
    <t>Tile Label Text:</t>
  </si>
  <si>
    <t>Value of Liquid (Cash) Categories:</t>
  </si>
  <si>
    <t>Assets w/o Cash (Assets - Cash):</t>
  </si>
  <si>
    <t>Net Debt (Liabilities - Cash):</t>
  </si>
  <si>
    <t>Selected Leverage Ratio:</t>
  </si>
  <si>
    <t>Net Debt Label Text:</t>
  </si>
  <si>
    <t>Net Debt Value Text:</t>
  </si>
  <si>
    <t>Template Information</t>
  </si>
  <si>
    <t>File Information</t>
  </si>
  <si>
    <t>Quick Start Help</t>
  </si>
  <si>
    <t>File Name:</t>
  </si>
  <si>
    <t>Template Structure:</t>
  </si>
  <si>
    <r>
      <t xml:space="preserve">This template has four relevant worksheets:
- </t>
    </r>
    <r>
      <rPr>
        <b/>
        <sz val="9"/>
        <color theme="1"/>
        <rFont val="Calibri"/>
        <family val="2"/>
        <scheme val="minor"/>
      </rPr>
      <t xml:space="preserve">Settings:                             </t>
    </r>
    <r>
      <rPr>
        <sz val="9"/>
        <color theme="1"/>
        <rFont val="Calibri"/>
        <family val="2"/>
        <scheme val="minor"/>
      </rPr>
      <t xml:space="preserve">Set the most important parameters for the template, including the setup of custom asset and liability categories
- </t>
    </r>
    <r>
      <rPr>
        <b/>
        <sz val="9"/>
        <color theme="1"/>
        <rFont val="Calibri"/>
        <family val="2"/>
        <scheme val="minor"/>
      </rPr>
      <t xml:space="preserve">Net Worth Tracking: </t>
    </r>
    <r>
      <rPr>
        <sz val="9"/>
        <color theme="1"/>
        <rFont val="Calibri"/>
        <family val="2"/>
        <scheme val="minor"/>
      </rPr>
      <t xml:space="preserve">       Define your custom asset and liability positions and track their end-of-month (EOM) value each month
-</t>
    </r>
    <r>
      <rPr>
        <b/>
        <sz val="9"/>
        <color theme="1"/>
        <rFont val="Calibri"/>
        <family val="2"/>
        <scheme val="minor"/>
      </rPr>
      <t xml:space="preserve"> Contributions Tracking: </t>
    </r>
    <r>
      <rPr>
        <sz val="9"/>
        <color theme="1"/>
        <rFont val="Calibri"/>
        <family val="2"/>
        <scheme val="minor"/>
      </rPr>
      <t xml:space="preserve">  Track the contributions you make to the indivial asset and liability positions
- </t>
    </r>
    <r>
      <rPr>
        <b/>
        <sz val="9"/>
        <color theme="1"/>
        <rFont val="Calibri"/>
        <family val="2"/>
        <scheme val="minor"/>
      </rPr>
      <t>Dashboard:</t>
    </r>
    <r>
      <rPr>
        <sz val="9"/>
        <color theme="1"/>
        <rFont val="Calibri"/>
        <family val="2"/>
        <scheme val="minor"/>
      </rPr>
      <t xml:space="preserve">                        Monitor and analyse your net worth development and performance
You should always start by (1) setting the starting year, starting mont, and your custom asset &amp; liability categories in the Settings sheet, then (2) defining your asset &amp; liability positions in the Net Worth Tracking sheet (incl. their base values), and then (3) start the monthly tracking routine by (a) tracking your contributions during the month in the Contributions Tracking sheet and (b) tracking the end-of-month values for all positions in the Net Worth Tracking sheet.</t>
    </r>
  </si>
  <si>
    <t>File Author:</t>
  </si>
  <si>
    <t>The Office Lab</t>
  </si>
  <si>
    <t>Documentation &amp; Help:</t>
  </si>
  <si>
    <t>excelfind.com/documentation/ultimate-excel-net-worth-tracker</t>
  </si>
  <si>
    <t>Net Worth Tracking sheet:</t>
  </si>
  <si>
    <r>
      <rPr>
        <b/>
        <sz val="10"/>
        <color theme="1"/>
        <rFont val="Calibri"/>
        <family val="2"/>
        <scheme val="minor"/>
      </rPr>
      <t>Adding New Asset or Liability Positions</t>
    </r>
    <r>
      <rPr>
        <b/>
        <sz val="9"/>
        <color theme="1"/>
        <rFont val="Calibri"/>
        <family val="2"/>
        <scheme val="minor"/>
      </rPr>
      <t xml:space="preserve">
</t>
    </r>
    <r>
      <rPr>
        <sz val="9"/>
        <color theme="1"/>
        <rFont val="Calibri"/>
        <family val="2"/>
        <scheme val="minor"/>
      </rPr>
      <t xml:space="preserve">To add a new position in any of the two sections (Assets, Liabilities), unhide the empty placeholder rows right below the respective section table and above the total row. Select the correct category in column C and define the new position in column D. As soon as a position is part of the respective section table, it will be considered and displayed in all sheets of the workbook.
</t>
    </r>
    <r>
      <rPr>
        <b/>
        <sz val="10"/>
        <color theme="1"/>
        <rFont val="Calibri"/>
        <family val="2"/>
        <scheme val="minor"/>
      </rPr>
      <t>Tracking End-Of-Month (EOM) values</t>
    </r>
    <r>
      <rPr>
        <b/>
        <sz val="9"/>
        <color theme="1"/>
        <rFont val="Calibri"/>
        <family val="2"/>
        <scheme val="minor"/>
      </rPr>
      <t xml:space="preserve">
</t>
    </r>
    <r>
      <rPr>
        <sz val="9"/>
        <color theme="1"/>
        <rFont val="Calibri"/>
        <family val="2"/>
        <scheme val="minor"/>
      </rPr>
      <t xml:space="preserve">At the end of each month, go through all your positions and enter their respective value. You can obtain the values by looking at your account statements (cash, savings, brokerage, loan, etc.), looking up market values (cars, colletibles, etc.), or making estimates based on past valuations (e.g. real estate).  </t>
    </r>
  </si>
  <si>
    <t>Additional Template Recommendation</t>
  </si>
  <si>
    <r>
      <rPr>
        <b/>
        <sz val="10"/>
        <color theme="1"/>
        <rFont val="Calibri"/>
        <family val="2"/>
        <scheme val="minor"/>
      </rPr>
      <t>Tracking of all Transcations with Net Worth Impact</t>
    </r>
    <r>
      <rPr>
        <sz val="9"/>
        <color theme="1"/>
        <rFont val="Calibri"/>
        <family val="2"/>
        <scheme val="minor"/>
      </rPr>
      <t xml:space="preserve">
During the month, track all transactions that have a net worth impact. This includes positive (money in-flow) and negative (money out-flow) contributions that impact the value of an asset or liability position. It does NOT include your usual expenses (incl. credit card payments that go to your new charges from that month, for credit cards only consider the share of the payment that goes to interest and to principal reduction compared to the previous month).</t>
    </r>
  </si>
  <si>
    <t>More information:</t>
  </si>
  <si>
    <t>For more detailed information on all features and how they were built, take a look at the 'Documentation &amp; Help' page (link on the left).</t>
  </si>
  <si>
    <t>Advanced</t>
  </si>
  <si>
    <t>Emergency Fund</t>
  </si>
  <si>
    <t>Savings Account</t>
  </si>
  <si>
    <t>ETF Portfolio</t>
  </si>
  <si>
    <t>Stock Portfolio</t>
  </si>
  <si>
    <t>401k</t>
  </si>
  <si>
    <t>Roth IRA</t>
  </si>
  <si>
    <t>Watch Collection</t>
  </si>
  <si>
    <t>Car</t>
  </si>
  <si>
    <t>Investment Property</t>
  </si>
  <si>
    <t>Credit Card A</t>
  </si>
  <si>
    <t>Credit Card B</t>
  </si>
  <si>
    <t>Undergraduate Loan</t>
  </si>
  <si>
    <t>Family Loans</t>
  </si>
  <si>
    <t>Car Loan</t>
  </si>
  <si>
    <t>Mortgage Invest. Prop.</t>
  </si>
  <si>
    <t>Car Purchase</t>
  </si>
  <si>
    <t>Salary Raise</t>
  </si>
  <si>
    <t>Watch Sale</t>
  </si>
  <si>
    <t>IP Purchase</t>
  </si>
  <si>
    <t>401k Contribution</t>
  </si>
  <si>
    <t>Roth IRA Contribution</t>
  </si>
  <si>
    <t>Monthly Rate Undergraduate Loan</t>
  </si>
  <si>
    <t>Credit Card A Payment</t>
  </si>
  <si>
    <t>Credit Card B Payment</t>
  </si>
  <si>
    <t>Savings Contribution</t>
  </si>
  <si>
    <t>ETF Portfolio Contribution</t>
  </si>
  <si>
    <t>Stock Portfolio Contribution</t>
  </si>
  <si>
    <t>Down Payment Car</t>
  </si>
  <si>
    <t>Accrual Car Loan @5% interest</t>
  </si>
  <si>
    <t>Monthly Rate Car Loan</t>
  </si>
  <si>
    <t>Sale of Watch Collection</t>
  </si>
  <si>
    <t>Savings Contribution from Watch Sale</t>
  </si>
  <si>
    <t>IP Purchase Price + Transactional Costs</t>
  </si>
  <si>
    <t>IP Transactional Costs</t>
  </si>
  <si>
    <t>IP Down Payment</t>
  </si>
  <si>
    <t>Accrual IP Mortgage @4% interest</t>
  </si>
  <si>
    <t>Monthly Mortgage Payment</t>
  </si>
  <si>
    <t>First 100k</t>
  </si>
  <si>
    <t>First 250k</t>
  </si>
  <si>
    <t>First 1M</t>
  </si>
  <si>
    <t>FIRE</t>
  </si>
  <si>
    <t>x</t>
  </si>
  <si>
    <t>Run rate (in months)</t>
  </si>
  <si>
    <t>Monthly return</t>
  </si>
  <si>
    <t>Monthly withdrawal</t>
  </si>
  <si>
    <t>3k expenses per month</t>
  </si>
  <si>
    <t>7% annual return</t>
  </si>
  <si>
    <t>3% annual withdrawal rate</t>
  </si>
  <si>
    <t>License / Terms of Use:</t>
  </si>
  <si>
    <t>With the purchase of this template, you are granted a single-user license for personal use. This license extends to members of your household for their personal use only. 
Redistribution, sharing or resale of this file, whether in its original form or as a derivative work, is strictly prohibited and may result in legal action.</t>
  </si>
  <si>
    <t>Disclaimer</t>
  </si>
  <si>
    <t>Liabilility Disclaimer:</t>
  </si>
  <si>
    <t>This template is provided 'as is' without any guarantees or warranties of any kind, either express or implied. The creator assumes no liability for any errors, omissions, or inaccuracies within the template or for any damage, loss, or issues arising from its use, whether in a business or personal context. 
By using this template, you acknowledge and agree that the creator shall not be held responsible for any decisions made, actions taken, or results obtained through the use of this template.</t>
  </si>
  <si>
    <t>Ultimate Excel Net Worth Tracker (Base Version) - Demo</t>
  </si>
  <si>
    <r>
      <t xml:space="preserve">We invite you to take a look at our most popular Excel template for personal budgeting: </t>
    </r>
    <r>
      <rPr>
        <b/>
        <sz val="9"/>
        <color theme="1"/>
        <rFont val="Calibri"/>
        <family val="2"/>
        <scheme val="minor"/>
      </rPr>
      <t>The Ultimate Excel Personal Budget (Base Version)</t>
    </r>
    <r>
      <rPr>
        <sz val="9"/>
        <color theme="1"/>
        <rFont val="Calibri"/>
        <family val="2"/>
        <scheme val="minor"/>
      </rPr>
      <t>.</t>
    </r>
    <r>
      <rPr>
        <b/>
        <sz val="9"/>
        <color theme="1"/>
        <rFont val="Calibri"/>
        <family val="2"/>
        <scheme val="minor"/>
      </rPr>
      <t xml:space="preserve">
</t>
    </r>
    <r>
      <rPr>
        <sz val="9"/>
        <color theme="1"/>
        <rFont val="Calibri"/>
        <family val="2"/>
        <scheme val="minor"/>
      </rPr>
      <t xml:space="preserve">It perfectly complements and elevates this Net Worth Tracker template as it allows you to plan and monitor your monthly income, expenses, and savings and with this, lay the foundation to increase the contributions you can make to your indidual asset and liability positions each month.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</si>
</sst>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3" formatCode="_(* #,##0.00_);_(* \(#,##0.00\);_(* &quot;-&quot;??_);_(@_)"/>
    <numFmt numFmtId="164" formatCode="mmm"/>
    <numFmt numFmtId="165" formatCode="_(* #,##0_);_(* \(#,##0\);_(* &quot;-&quot;??_);_(@_)"/>
    <numFmt numFmtId="166" formatCode="dd\-mmm\-yy"/>
    <numFmt numFmtId="167" formatCode="\+#,##0;\-#,##0"/>
  </numFmts>
  <fonts count="27" x14ac:knownFonts="1">
    <font>
      <sz val="11"/>
      <color theme="1"/>
      <name val="Calibri"/>
      <family val="2"/>
      <scheme val="minor"/>
    </font>
    <font>
      <sz val="10"/>
      <color theme="0"/>
      <name val="Calibri"/>
      <family val="2"/>
    </font>
    <font>
      <b/>
      <sz val="20"/>
      <color theme="0"/>
      <name val="Calibri"/>
      <family val="2"/>
    </font>
    <font>
      <sz val="10"/>
      <color theme="1"/>
      <name val="Calibri"/>
      <family val="2"/>
    </font>
    <font>
      <b/>
      <sz val="20"/>
      <color theme="1"/>
      <name val="Calibri"/>
      <family val="2"/>
    </font>
    <font>
      <b/>
      <sz val="11"/>
      <color theme="0"/>
      <name val="Calibri"/>
      <family val="2"/>
      <scheme val="minor"/>
    </font>
    <font>
      <b/>
      <sz val="11"/>
      <color theme="1"/>
      <name val="Calibri"/>
      <family val="2"/>
      <scheme val="minor"/>
    </font>
    <font>
      <sz val="11"/>
      <name val="Calibri"/>
      <family val="2"/>
      <scheme val="minor"/>
    </font>
    <font>
      <sz val="10"/>
      <color theme="1"/>
      <name val="Calibri"/>
      <family val="2"/>
      <scheme val="minor"/>
    </font>
    <font>
      <i/>
      <sz val="9"/>
      <color theme="0" tint="-0.499984740745262"/>
      <name val="Calibri"/>
      <family val="2"/>
      <scheme val="minor"/>
    </font>
    <font>
      <b/>
      <sz val="10"/>
      <color theme="1"/>
      <name val="Calibri"/>
      <family val="2"/>
      <scheme val="minor"/>
    </font>
    <font>
      <b/>
      <sz val="10"/>
      <color theme="0"/>
      <name val="Calibri"/>
      <family val="2"/>
      <scheme val="minor"/>
    </font>
    <font>
      <sz val="11"/>
      <color theme="1"/>
      <name val="Calibri"/>
      <family val="2"/>
      <scheme val="minor"/>
    </font>
    <font>
      <i/>
      <sz val="11"/>
      <color theme="0" tint="-0.499984740745262"/>
      <name val="Calibri"/>
      <family val="2"/>
      <scheme val="minor"/>
    </font>
    <font>
      <sz val="10"/>
      <color theme="0" tint="-0.499984740745262"/>
      <name val="Calibri"/>
      <family val="2"/>
      <scheme val="minor"/>
    </font>
    <font>
      <i/>
      <sz val="10"/>
      <color theme="0" tint="-0.499984740745262"/>
      <name val="Calibri"/>
      <family val="2"/>
      <scheme val="minor"/>
    </font>
    <font>
      <sz val="9"/>
      <color theme="1"/>
      <name val="Calibri"/>
      <family val="2"/>
      <scheme val="minor"/>
    </font>
    <font>
      <b/>
      <sz val="9"/>
      <color theme="2" tint="-0.249977111117893"/>
      <name val="Calibri"/>
      <family val="2"/>
      <scheme val="minor"/>
    </font>
    <font>
      <b/>
      <sz val="9"/>
      <color theme="5" tint="-0.249977111117893"/>
      <name val="Calibri"/>
      <family val="2"/>
      <scheme val="minor"/>
    </font>
    <font>
      <b/>
      <sz val="9"/>
      <color theme="1"/>
      <name val="Calibri"/>
      <family val="2"/>
      <scheme val="minor"/>
    </font>
    <font>
      <b/>
      <i/>
      <sz val="9"/>
      <color theme="0" tint="-0.499984740745262"/>
      <name val="Calibri"/>
      <family val="2"/>
      <scheme val="minor"/>
    </font>
    <font>
      <b/>
      <u/>
      <sz val="11"/>
      <color theme="1"/>
      <name val="Calibri"/>
      <family val="2"/>
      <scheme val="minor"/>
    </font>
    <font>
      <sz val="11"/>
      <color theme="0" tint="-0.499984740745262"/>
      <name val="Calibri"/>
      <family val="2"/>
      <scheme val="minor"/>
    </font>
    <font>
      <sz val="11"/>
      <color theme="0"/>
      <name val="Calibri"/>
      <family val="2"/>
      <scheme val="minor"/>
    </font>
    <font>
      <b/>
      <sz val="20"/>
      <color theme="0"/>
      <name val="Calibri"/>
      <family val="2"/>
      <scheme val="minor"/>
    </font>
    <font>
      <u/>
      <sz val="11"/>
      <color theme="10"/>
      <name val="Calibri"/>
      <family val="2"/>
      <scheme val="minor"/>
    </font>
    <font>
      <u/>
      <sz val="10"/>
      <color theme="8"/>
      <name val="Calibri"/>
      <family val="2"/>
      <scheme val="minor"/>
    </font>
  </fonts>
  <fills count="11">
    <fill>
      <patternFill patternType="none"/>
    </fill>
    <fill>
      <patternFill patternType="gray125"/>
    </fill>
    <fill>
      <patternFill patternType="solid">
        <fgColor theme="1"/>
        <bgColor indexed="64"/>
      </patternFill>
    </fill>
    <fill>
      <patternFill patternType="solid">
        <fgColor theme="0" tint="-4.9989318521683403E-2"/>
        <bgColor indexed="64"/>
      </patternFill>
    </fill>
    <fill>
      <patternFill patternType="solid">
        <fgColor theme="1" tint="0.89999084444715716"/>
        <bgColor indexed="64"/>
      </patternFill>
    </fill>
    <fill>
      <patternFill patternType="solid">
        <fgColor theme="8"/>
        <bgColor indexed="64"/>
      </patternFill>
    </fill>
    <fill>
      <patternFill patternType="solid">
        <fgColor theme="9"/>
        <bgColor indexed="64"/>
      </patternFill>
    </fill>
    <fill>
      <patternFill patternType="solid">
        <fgColor theme="2"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172144"/>
        <bgColor indexed="64"/>
      </patternFill>
    </fill>
  </fills>
  <borders count="32">
    <border>
      <left/>
      <right/>
      <top/>
      <bottom/>
      <diagonal/>
    </border>
    <border>
      <left style="thin">
        <color theme="0" tint="-0.24994659260841701"/>
      </left>
      <right/>
      <top/>
      <bottom/>
      <diagonal/>
    </border>
    <border>
      <left/>
      <right style="thin">
        <color theme="0" tint="-0.24994659260841701"/>
      </right>
      <top/>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right style="thick">
        <color theme="0"/>
      </right>
      <top/>
      <bottom/>
      <diagonal/>
    </border>
    <border>
      <left/>
      <right/>
      <top style="thick">
        <color auto="1"/>
      </top>
      <bottom/>
      <diagonal/>
    </border>
    <border>
      <left/>
      <right/>
      <top style="thick">
        <color theme="8"/>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ck">
        <color theme="9"/>
      </top>
      <bottom/>
      <diagonal/>
    </border>
    <border>
      <left style="thin">
        <color theme="0" tint="-0.24994659260841701"/>
      </left>
      <right style="thin">
        <color theme="0" tint="-0.24994659260841701"/>
      </right>
      <top style="thin">
        <color theme="0" tint="-0.24994659260841701"/>
      </top>
      <bottom/>
      <diagonal/>
    </border>
    <border>
      <left/>
      <right/>
      <top style="thin">
        <color theme="0" tint="-0.24994659260841701"/>
      </top>
      <bottom/>
      <diagonal/>
    </border>
    <border>
      <left/>
      <right/>
      <top style="thin">
        <color theme="0" tint="-0.24994659260841701"/>
      </top>
      <bottom style="thin">
        <color theme="0" tint="-0.24994659260841701"/>
      </bottom>
      <diagonal/>
    </border>
    <border>
      <left style="thin">
        <color theme="0" tint="-0.24994659260841701"/>
      </left>
      <right/>
      <top style="thin">
        <color theme="0" tint="-0.24994659260841701"/>
      </top>
      <bottom/>
      <diagonal/>
    </border>
    <border>
      <left/>
      <right style="thin">
        <color theme="0" tint="-0.24994659260841701"/>
      </right>
      <top style="thin">
        <color theme="0" tint="-0.24994659260841701"/>
      </top>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0" tint="-0.24994659260841701"/>
      </left>
      <right style="thin">
        <color theme="0" tint="-0.24994659260841701"/>
      </right>
      <top style="thin">
        <color theme="1"/>
      </top>
      <bottom style="thin">
        <color theme="0" tint="-0.24994659260841701"/>
      </bottom>
      <diagonal/>
    </border>
    <border>
      <left/>
      <right/>
      <top/>
      <bottom style="thin">
        <color indexed="64"/>
      </bottom>
      <diagonal/>
    </border>
    <border>
      <left/>
      <right/>
      <top style="thin">
        <color indexed="64"/>
      </top>
      <bottom/>
      <diagonal/>
    </border>
    <border>
      <left/>
      <right/>
      <top/>
      <bottom style="thin">
        <color theme="0"/>
      </bottom>
      <diagonal/>
    </border>
    <border>
      <left/>
      <right/>
      <top style="thin">
        <color theme="0"/>
      </top>
      <bottom style="thin">
        <color theme="0"/>
      </bottom>
      <diagonal/>
    </border>
    <border>
      <left/>
      <right/>
      <top style="thin">
        <color theme="0"/>
      </top>
      <bottom/>
      <diagonal/>
    </border>
    <border>
      <left style="thin">
        <color theme="1"/>
      </left>
      <right style="thin">
        <color theme="1"/>
      </right>
      <top style="thin">
        <color theme="1"/>
      </top>
      <bottom style="thin">
        <color theme="1"/>
      </bottom>
      <diagonal/>
    </border>
    <border>
      <left/>
      <right style="thin">
        <color theme="1"/>
      </right>
      <top style="thin">
        <color theme="1"/>
      </top>
      <bottom style="thin">
        <color indexed="64"/>
      </bottom>
      <diagonal/>
    </border>
    <border>
      <left/>
      <right style="thin">
        <color theme="1"/>
      </right>
      <top/>
      <bottom/>
      <diagonal/>
    </border>
    <border>
      <left/>
      <right style="thin">
        <color theme="1"/>
      </right>
      <top style="thin">
        <color indexed="64"/>
      </top>
      <bottom/>
      <diagonal/>
    </border>
    <border>
      <left/>
      <right/>
      <top style="thin">
        <color theme="1"/>
      </top>
      <bottom style="thin">
        <color indexed="64"/>
      </bottom>
      <diagonal/>
    </border>
    <border>
      <left style="thin">
        <color theme="1"/>
      </left>
      <right/>
      <top/>
      <bottom style="thin">
        <color indexed="64"/>
      </bottom>
      <diagonal/>
    </border>
  </borders>
  <cellStyleXfs count="4">
    <xf numFmtId="0" fontId="0" fillId="0" borderId="0"/>
    <xf numFmtId="43" fontId="12" fillId="0" borderId="0" applyFont="0" applyFill="0" applyBorder="0" applyAlignment="0" applyProtection="0"/>
    <xf numFmtId="9" fontId="12" fillId="0" borderId="0" applyFont="0" applyFill="0" applyBorder="0" applyAlignment="0" applyProtection="0"/>
    <xf numFmtId="0" fontId="25" fillId="0" borderId="0" applyNumberFormat="0" applyFill="0" applyBorder="0" applyAlignment="0" applyProtection="0"/>
  </cellStyleXfs>
  <cellXfs count="182">
    <xf numFmtId="0" fontId="0" fillId="0" borderId="0" xfId="0"/>
    <xf numFmtId="0" fontId="1" fillId="2" borderId="0" xfId="0" applyFont="1" applyFill="1"/>
    <xf numFmtId="0" fontId="2" fillId="2" borderId="0" xfId="0" applyFont="1" applyFill="1" applyAlignment="1">
      <alignment horizontal="left" indent="2"/>
    </xf>
    <xf numFmtId="0" fontId="3" fillId="3" borderId="0" xfId="0" applyFont="1" applyFill="1"/>
    <xf numFmtId="0" fontId="4" fillId="3" borderId="0" xfId="0" applyFont="1" applyFill="1" applyAlignment="1">
      <alignment horizontal="left" indent="2"/>
    </xf>
    <xf numFmtId="0" fontId="7" fillId="0" borderId="0" xfId="0" applyFont="1"/>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6" fillId="0" borderId="0" xfId="0" applyFont="1"/>
    <xf numFmtId="0" fontId="8" fillId="4" borderId="0" xfId="0" applyFont="1" applyFill="1" applyAlignment="1">
      <alignment horizontal="center" vertical="center"/>
    </xf>
    <xf numFmtId="164" fontId="10" fillId="0" borderId="6" xfId="0" applyNumberFormat="1" applyFont="1" applyBorder="1" applyAlignment="1">
      <alignment horizontal="center" vertical="center"/>
    </xf>
    <xf numFmtId="0" fontId="5" fillId="2" borderId="7" xfId="0" applyFont="1" applyFill="1" applyBorder="1" applyAlignment="1">
      <alignment horizontal="center" vertical="center"/>
    </xf>
    <xf numFmtId="0" fontId="0" fillId="0" borderId="0" xfId="0" applyAlignment="1">
      <alignment horizontal="left" indent="1"/>
    </xf>
    <xf numFmtId="0" fontId="0" fillId="0" borderId="0" xfId="0" quotePrefix="1" applyAlignment="1">
      <alignment horizontal="left" indent="1"/>
    </xf>
    <xf numFmtId="0" fontId="6" fillId="0" borderId="8" xfId="0" applyFont="1" applyBorder="1" applyAlignment="1">
      <alignment horizontal="left" indent="1"/>
    </xf>
    <xf numFmtId="0" fontId="6" fillId="0" borderId="0" xfId="0" applyFont="1" applyAlignment="1">
      <alignment horizontal="left" vertical="center" indent="1"/>
    </xf>
    <xf numFmtId="0" fontId="8" fillId="0" borderId="0" xfId="0" applyFont="1" applyAlignment="1">
      <alignment horizontal="left" indent="1"/>
    </xf>
    <xf numFmtId="0" fontId="0" fillId="0" borderId="9" xfId="0" applyBorder="1" applyAlignment="1">
      <alignment horizontal="left" indent="1"/>
    </xf>
    <xf numFmtId="0" fontId="6" fillId="0" borderId="9" xfId="0" applyFont="1" applyBorder="1" applyAlignment="1">
      <alignment horizontal="left" indent="1"/>
    </xf>
    <xf numFmtId="164" fontId="11" fillId="5" borderId="0" xfId="0" applyNumberFormat="1" applyFont="1" applyFill="1" applyAlignment="1">
      <alignment horizontal="center" vertical="center"/>
    </xf>
    <xf numFmtId="164" fontId="11" fillId="5" borderId="7" xfId="0" applyNumberFormat="1" applyFont="1" applyFill="1" applyBorder="1" applyAlignment="1">
      <alignment horizontal="center" vertical="center"/>
    </xf>
    <xf numFmtId="165" fontId="8" fillId="0" borderId="10" xfId="1" applyNumberFormat="1" applyFont="1" applyBorder="1"/>
    <xf numFmtId="165" fontId="10" fillId="0" borderId="9" xfId="1" applyNumberFormat="1" applyFont="1" applyBorder="1" applyAlignment="1">
      <alignment horizontal="left" indent="1"/>
    </xf>
    <xf numFmtId="164" fontId="11" fillId="6" borderId="7" xfId="0" applyNumberFormat="1" applyFont="1" applyFill="1" applyBorder="1" applyAlignment="1">
      <alignment horizontal="center" vertical="center"/>
    </xf>
    <xf numFmtId="164" fontId="11" fillId="6" borderId="0" xfId="0" applyNumberFormat="1" applyFont="1" applyFill="1" applyAlignment="1">
      <alignment horizontal="center" vertical="center"/>
    </xf>
    <xf numFmtId="165" fontId="8" fillId="0" borderId="12" xfId="1" applyNumberFormat="1" applyFont="1" applyBorder="1"/>
    <xf numFmtId="0" fontId="0" fillId="0" borderId="11" xfId="0" applyBorder="1" applyAlignment="1">
      <alignment horizontal="left" indent="1"/>
    </xf>
    <xf numFmtId="0" fontId="6" fillId="0" borderId="11" xfId="0" applyFont="1" applyBorder="1" applyAlignment="1">
      <alignment horizontal="left" indent="1"/>
    </xf>
    <xf numFmtId="165" fontId="10" fillId="0" borderId="11" xfId="1" applyNumberFormat="1" applyFont="1" applyBorder="1" applyAlignment="1">
      <alignment horizontal="left" indent="1"/>
    </xf>
    <xf numFmtId="165" fontId="8" fillId="0" borderId="0" xfId="0" applyNumberFormat="1" applyFont="1" applyAlignment="1">
      <alignment horizontal="left" indent="1"/>
    </xf>
    <xf numFmtId="165" fontId="8" fillId="0" borderId="0" xfId="0" quotePrefix="1" applyNumberFormat="1" applyFont="1" applyAlignment="1">
      <alignment horizontal="left" indent="1"/>
    </xf>
    <xf numFmtId="165" fontId="10" fillId="0" borderId="8" xfId="0" applyNumberFormat="1" applyFont="1" applyBorder="1" applyAlignment="1">
      <alignment horizontal="left" indent="1"/>
    </xf>
    <xf numFmtId="0" fontId="0" fillId="0" borderId="13" xfId="0" applyBorder="1"/>
    <xf numFmtId="0" fontId="14" fillId="0" borderId="0" xfId="0" applyFont="1" applyAlignment="1">
      <alignment horizontal="center" wrapText="1"/>
    </xf>
    <xf numFmtId="0" fontId="8" fillId="0" borderId="0" xfId="0" applyFont="1" applyAlignment="1">
      <alignment vertical="center" wrapText="1"/>
    </xf>
    <xf numFmtId="0" fontId="15" fillId="0" borderId="0" xfId="0" applyFont="1" applyAlignment="1">
      <alignment horizontal="right" vertical="center" wrapText="1" indent="1"/>
    </xf>
    <xf numFmtId="0" fontId="8" fillId="0" borderId="14" xfId="0" applyFont="1" applyBorder="1" applyAlignment="1">
      <alignment vertical="center" wrapText="1"/>
    </xf>
    <xf numFmtId="166" fontId="8" fillId="0" borderId="0" xfId="0" applyNumberFormat="1" applyFont="1" applyAlignment="1">
      <alignment horizontal="left" indent="1"/>
    </xf>
    <xf numFmtId="43" fontId="8" fillId="0" borderId="0" xfId="1" applyFont="1" applyAlignment="1">
      <alignment horizontal="left" indent="1"/>
    </xf>
    <xf numFmtId="0" fontId="14" fillId="0" borderId="0" xfId="0" applyFont="1" applyAlignment="1">
      <alignment horizontal="left" indent="1"/>
    </xf>
    <xf numFmtId="0" fontId="17" fillId="7" borderId="10" xfId="0" applyFont="1" applyFill="1" applyBorder="1" applyAlignment="1">
      <alignment horizontal="left" vertical="center" indent="1"/>
    </xf>
    <xf numFmtId="0" fontId="18" fillId="8" borderId="10" xfId="0" applyFont="1" applyFill="1" applyBorder="1" applyAlignment="1">
      <alignment horizontal="left" vertical="center" indent="1"/>
    </xf>
    <xf numFmtId="0" fontId="8" fillId="0" borderId="0" xfId="0" applyFont="1"/>
    <xf numFmtId="0" fontId="8" fillId="0" borderId="1" xfId="0" applyFont="1" applyBorder="1"/>
    <xf numFmtId="0" fontId="8" fillId="0" borderId="2" xfId="0" applyFont="1" applyBorder="1"/>
    <xf numFmtId="0" fontId="8" fillId="0" borderId="3" xfId="0" applyFont="1" applyBorder="1"/>
    <xf numFmtId="0" fontId="8" fillId="0" borderId="4" xfId="0" applyFont="1" applyBorder="1"/>
    <xf numFmtId="0" fontId="8" fillId="0" borderId="5" xfId="0" applyFont="1" applyBorder="1"/>
    <xf numFmtId="0" fontId="19" fillId="0" borderId="20" xfId="0" applyFont="1" applyBorder="1" applyAlignment="1">
      <alignment horizontal="center" vertical="center"/>
    </xf>
    <xf numFmtId="0" fontId="5" fillId="2" borderId="0" xfId="0" applyFont="1" applyFill="1" applyAlignment="1">
      <alignment horizontal="center" vertical="center"/>
    </xf>
    <xf numFmtId="0" fontId="3" fillId="3" borderId="0" xfId="0" applyFont="1" applyFill="1" applyAlignment="1">
      <alignment horizontal="center" vertical="center"/>
    </xf>
    <xf numFmtId="0" fontId="0" fillId="0" borderId="0" xfId="0" applyAlignment="1">
      <alignment horizontal="center" vertical="center"/>
    </xf>
    <xf numFmtId="17" fontId="0" fillId="0" borderId="0" xfId="0" applyNumberFormat="1" applyAlignment="1">
      <alignment horizontal="center" vertical="center"/>
    </xf>
    <xf numFmtId="17" fontId="8" fillId="7" borderId="10" xfId="0" applyNumberFormat="1" applyFont="1" applyFill="1" applyBorder="1" applyAlignment="1">
      <alignment horizontal="center" vertical="center"/>
    </xf>
    <xf numFmtId="0" fontId="13" fillId="0" borderId="14" xfId="0" applyFont="1" applyBorder="1"/>
    <xf numFmtId="0" fontId="0" fillId="0" borderId="14" xfId="0" applyBorder="1"/>
    <xf numFmtId="0" fontId="0" fillId="0" borderId="13" xfId="0" applyBorder="1" applyAlignment="1">
      <alignment horizontal="center"/>
    </xf>
    <xf numFmtId="0" fontId="0" fillId="0" borderId="4" xfId="0" applyBorder="1" applyAlignment="1">
      <alignment horizontal="center"/>
    </xf>
    <xf numFmtId="0" fontId="0" fillId="0" borderId="0" xfId="0" applyAlignment="1">
      <alignment horizontal="center"/>
    </xf>
    <xf numFmtId="0" fontId="0" fillId="0" borderId="14" xfId="0" applyBorder="1" applyAlignment="1">
      <alignment horizontal="center"/>
    </xf>
    <xf numFmtId="0" fontId="6" fillId="0" borderId="0" xfId="0" applyFont="1" applyAlignment="1">
      <alignment horizontal="center"/>
    </xf>
    <xf numFmtId="43" fontId="0" fillId="0" borderId="0" xfId="0" applyNumberFormat="1"/>
    <xf numFmtId="0" fontId="6" fillId="0" borderId="21" xfId="0" applyFont="1" applyBorder="1"/>
    <xf numFmtId="17" fontId="6" fillId="0" borderId="21" xfId="0" applyNumberFormat="1" applyFont="1" applyBorder="1"/>
    <xf numFmtId="165" fontId="0" fillId="0" borderId="0" xfId="1" applyNumberFormat="1" applyFont="1"/>
    <xf numFmtId="0" fontId="10" fillId="0" borderId="21" xfId="0" applyFont="1" applyBorder="1"/>
    <xf numFmtId="0" fontId="10" fillId="0" borderId="21" xfId="0" applyFont="1" applyBorder="1" applyAlignment="1">
      <alignment horizontal="right"/>
    </xf>
    <xf numFmtId="165" fontId="8" fillId="0" borderId="0" xfId="1" applyNumberFormat="1" applyFont="1"/>
    <xf numFmtId="0" fontId="10" fillId="0" borderId="21" xfId="0" applyFont="1" applyBorder="1" applyAlignment="1">
      <alignment horizontal="center"/>
    </xf>
    <xf numFmtId="0" fontId="8" fillId="0" borderId="0" xfId="0" applyFont="1" applyAlignment="1">
      <alignment horizontal="center"/>
    </xf>
    <xf numFmtId="0" fontId="21" fillId="0" borderId="0" xfId="0" applyFont="1"/>
    <xf numFmtId="9" fontId="8" fillId="0" borderId="0" xfId="2" applyFont="1" applyAlignment="1">
      <alignment horizontal="center"/>
    </xf>
    <xf numFmtId="166" fontId="8" fillId="0" borderId="0" xfId="0" applyNumberFormat="1" applyFont="1" applyAlignment="1">
      <alignment horizontal="center"/>
    </xf>
    <xf numFmtId="0" fontId="0" fillId="0" borderId="21" xfId="0" applyBorder="1"/>
    <xf numFmtId="43" fontId="8" fillId="0" borderId="0" xfId="1" applyFont="1"/>
    <xf numFmtId="165" fontId="0" fillId="0" borderId="0" xfId="1" applyNumberFormat="1" applyFont="1" applyBorder="1"/>
    <xf numFmtId="165" fontId="0" fillId="0" borderId="21" xfId="1" applyNumberFormat="1" applyFont="1" applyBorder="1"/>
    <xf numFmtId="165" fontId="0" fillId="0" borderId="0" xfId="0" applyNumberFormat="1"/>
    <xf numFmtId="0" fontId="3" fillId="3" borderId="0" xfId="0" applyFont="1" applyFill="1" applyAlignment="1">
      <alignment horizontal="left"/>
    </xf>
    <xf numFmtId="0" fontId="0" fillId="0" borderId="0" xfId="0" applyAlignment="1">
      <alignment horizontal="left"/>
    </xf>
    <xf numFmtId="0" fontId="3" fillId="3" borderId="0" xfId="0" applyFont="1" applyFill="1" applyAlignment="1">
      <alignment horizontal="center"/>
    </xf>
    <xf numFmtId="0" fontId="6" fillId="0" borderId="21" xfId="0" applyFont="1" applyBorder="1" applyAlignment="1">
      <alignment horizontal="left"/>
    </xf>
    <xf numFmtId="0" fontId="6" fillId="0" borderId="21" xfId="0" applyFont="1" applyBorder="1" applyAlignment="1">
      <alignment horizontal="center"/>
    </xf>
    <xf numFmtId="0" fontId="6" fillId="0" borderId="22" xfId="0" applyFont="1" applyBorder="1" applyAlignment="1">
      <alignment horizontal="left"/>
    </xf>
    <xf numFmtId="0" fontId="6" fillId="0" borderId="22" xfId="0" applyFont="1" applyBorder="1" applyAlignment="1">
      <alignment horizontal="center"/>
    </xf>
    <xf numFmtId="165" fontId="0" fillId="0" borderId="0" xfId="1" applyNumberFormat="1" applyFont="1" applyAlignment="1">
      <alignment horizontal="center"/>
    </xf>
    <xf numFmtId="165" fontId="6" fillId="0" borderId="22" xfId="1" applyNumberFormat="1" applyFont="1" applyBorder="1" applyAlignment="1">
      <alignment horizontal="center"/>
    </xf>
    <xf numFmtId="9" fontId="0" fillId="0" borderId="0" xfId="2" applyFont="1" applyAlignment="1">
      <alignment horizontal="center"/>
    </xf>
    <xf numFmtId="9" fontId="6" fillId="0" borderId="22" xfId="2" applyFont="1" applyBorder="1" applyAlignment="1">
      <alignment horizontal="center"/>
    </xf>
    <xf numFmtId="9" fontId="8" fillId="0" borderId="0" xfId="2" applyFont="1"/>
    <xf numFmtId="0" fontId="10" fillId="0" borderId="22" xfId="0" applyFont="1" applyBorder="1"/>
    <xf numFmtId="165" fontId="10" fillId="0" borderId="22" xfId="1" applyNumberFormat="1" applyFont="1" applyBorder="1"/>
    <xf numFmtId="9" fontId="10" fillId="0" borderId="22" xfId="2" applyFont="1" applyBorder="1"/>
    <xf numFmtId="0" fontId="8" fillId="0" borderId="23" xfId="0" applyFont="1" applyBorder="1"/>
    <xf numFmtId="0" fontId="8" fillId="0" borderId="24" xfId="0" applyFont="1" applyBorder="1"/>
    <xf numFmtId="0" fontId="8" fillId="0" borderId="25" xfId="0" applyFont="1" applyBorder="1"/>
    <xf numFmtId="165" fontId="0" fillId="0" borderId="0" xfId="1" applyNumberFormat="1" applyFont="1" applyAlignment="1">
      <alignment horizontal="left"/>
    </xf>
    <xf numFmtId="0" fontId="10" fillId="0" borderId="26" xfId="0" applyFont="1" applyBorder="1" applyAlignment="1">
      <alignment horizontal="center"/>
    </xf>
    <xf numFmtId="0" fontId="8" fillId="0" borderId="20" xfId="0" applyFont="1" applyBorder="1" applyAlignment="1">
      <alignment horizontal="center"/>
    </xf>
    <xf numFmtId="0" fontId="6" fillId="0" borderId="22" xfId="0" applyFont="1" applyBorder="1"/>
    <xf numFmtId="165" fontId="6" fillId="0" borderId="22" xfId="1" applyNumberFormat="1" applyFont="1" applyBorder="1"/>
    <xf numFmtId="9" fontId="0" fillId="0" borderId="0" xfId="2" applyFont="1"/>
    <xf numFmtId="9" fontId="6" fillId="0" borderId="22" xfId="0" applyNumberFormat="1" applyFont="1" applyBorder="1"/>
    <xf numFmtId="9" fontId="6" fillId="0" borderId="22" xfId="2" applyFont="1" applyBorder="1"/>
    <xf numFmtId="0" fontId="0" fillId="0" borderId="22" xfId="0" applyBorder="1"/>
    <xf numFmtId="165" fontId="6" fillId="0" borderId="22" xfId="0" applyNumberFormat="1" applyFont="1" applyBorder="1"/>
    <xf numFmtId="0" fontId="6" fillId="0" borderId="27" xfId="0" applyFont="1" applyBorder="1" applyAlignment="1">
      <alignment horizontal="center"/>
    </xf>
    <xf numFmtId="0" fontId="0" fillId="0" borderId="28" xfId="0" applyBorder="1"/>
    <xf numFmtId="0" fontId="0" fillId="0" borderId="29" xfId="0" applyBorder="1"/>
    <xf numFmtId="0" fontId="6" fillId="0" borderId="30" xfId="0" applyFont="1" applyBorder="1" applyAlignment="1">
      <alignment horizontal="center"/>
    </xf>
    <xf numFmtId="165" fontId="0" fillId="3" borderId="28" xfId="0" applyNumberFormat="1" applyFill="1" applyBorder="1"/>
    <xf numFmtId="165" fontId="0" fillId="3" borderId="22" xfId="0" applyNumberFormat="1" applyFill="1" applyBorder="1"/>
    <xf numFmtId="165" fontId="0" fillId="3" borderId="29" xfId="0" applyNumberFormat="1" applyFill="1" applyBorder="1"/>
    <xf numFmtId="165" fontId="0" fillId="3" borderId="0" xfId="0" applyNumberFormat="1" applyFill="1"/>
    <xf numFmtId="165" fontId="0" fillId="3" borderId="31" xfId="0" applyNumberFormat="1" applyFill="1" applyBorder="1"/>
    <xf numFmtId="0" fontId="3" fillId="3" borderId="0" xfId="0" applyFont="1" applyFill="1" applyAlignment="1">
      <alignment horizontal="right"/>
    </xf>
    <xf numFmtId="17" fontId="0" fillId="0" borderId="0" xfId="0" applyNumberFormat="1" applyAlignment="1">
      <alignment horizontal="right"/>
    </xf>
    <xf numFmtId="0" fontId="0" fillId="0" borderId="0" xfId="0" applyAlignment="1">
      <alignment horizontal="right"/>
    </xf>
    <xf numFmtId="165" fontId="0" fillId="0" borderId="0" xfId="1" applyNumberFormat="1" applyFont="1" applyAlignment="1">
      <alignment horizontal="right"/>
    </xf>
    <xf numFmtId="167" fontId="0" fillId="0" borderId="0" xfId="0" applyNumberFormat="1" applyAlignment="1">
      <alignment horizontal="right"/>
    </xf>
    <xf numFmtId="0" fontId="22" fillId="0" borderId="0" xfId="0" applyFont="1"/>
    <xf numFmtId="0" fontId="22" fillId="0" borderId="0" xfId="0" applyFont="1" applyAlignment="1">
      <alignment horizontal="right"/>
    </xf>
    <xf numFmtId="165" fontId="22" fillId="0" borderId="0" xfId="1" applyNumberFormat="1" applyFont="1" applyAlignment="1">
      <alignment horizontal="right"/>
    </xf>
    <xf numFmtId="43" fontId="22" fillId="0" borderId="0" xfId="1" applyFont="1" applyAlignment="1">
      <alignment horizontal="right"/>
    </xf>
    <xf numFmtId="0" fontId="8" fillId="4" borderId="23" xfId="0" applyFont="1" applyFill="1" applyBorder="1" applyAlignment="1">
      <alignment horizontal="center" vertical="center"/>
    </xf>
    <xf numFmtId="0" fontId="8" fillId="4" borderId="24" xfId="0" applyFont="1" applyFill="1" applyBorder="1" applyAlignment="1">
      <alignment horizontal="center" vertical="center"/>
    </xf>
    <xf numFmtId="0" fontId="8" fillId="4" borderId="25" xfId="0" applyFont="1" applyFill="1" applyBorder="1" applyAlignment="1">
      <alignment horizontal="center" vertical="center"/>
    </xf>
    <xf numFmtId="43" fontId="0" fillId="0" borderId="0" xfId="1" applyFont="1" applyAlignment="1">
      <alignment horizontal="right"/>
    </xf>
    <xf numFmtId="165" fontId="22" fillId="0" borderId="0" xfId="0" applyNumberFormat="1" applyFont="1" applyAlignment="1">
      <alignment horizontal="right"/>
    </xf>
    <xf numFmtId="0" fontId="23" fillId="2" borderId="0" xfId="0" applyFont="1" applyFill="1"/>
    <xf numFmtId="0" fontId="24" fillId="2" borderId="0" xfId="0" applyFont="1" applyFill="1" applyAlignment="1">
      <alignment horizontal="left" indent="2"/>
    </xf>
    <xf numFmtId="0" fontId="10" fillId="0" borderId="0" xfId="0" applyFont="1" applyAlignment="1">
      <alignment horizontal="left" vertical="top"/>
    </xf>
    <xf numFmtId="0" fontId="16" fillId="0" borderId="0" xfId="0" applyFont="1"/>
    <xf numFmtId="0" fontId="6" fillId="0" borderId="0" xfId="0" applyFont="1" applyAlignment="1">
      <alignment horizontal="left" vertical="top"/>
    </xf>
    <xf numFmtId="0" fontId="16" fillId="0" borderId="0" xfId="0" applyFont="1" applyAlignment="1">
      <alignment vertical="top" wrapText="1"/>
    </xf>
    <xf numFmtId="0" fontId="6" fillId="0" borderId="0" xfId="0" applyFont="1" applyAlignment="1">
      <alignment vertical="top"/>
    </xf>
    <xf numFmtId="0" fontId="10" fillId="0" borderId="0" xfId="0" applyFont="1" applyAlignment="1">
      <alignment vertical="top"/>
    </xf>
    <xf numFmtId="0" fontId="16" fillId="0" borderId="0" xfId="0" applyFont="1" applyAlignment="1">
      <alignment vertical="top"/>
    </xf>
    <xf numFmtId="0" fontId="26" fillId="0" borderId="0" xfId="3" applyFont="1"/>
    <xf numFmtId="0" fontId="16" fillId="0" borderId="4" xfId="0" applyFont="1" applyBorder="1"/>
    <xf numFmtId="0" fontId="11" fillId="10" borderId="0" xfId="0" applyFont="1" applyFill="1" applyAlignment="1">
      <alignment horizontal="center" vertical="center"/>
    </xf>
    <xf numFmtId="0" fontId="16" fillId="0" borderId="0" xfId="0" applyFont="1" applyAlignment="1">
      <alignment horizontal="left" vertical="top" wrapText="1"/>
    </xf>
    <xf numFmtId="0" fontId="11" fillId="2" borderId="0" xfId="0" applyFont="1" applyFill="1" applyAlignment="1">
      <alignment horizontal="center" vertical="center"/>
    </xf>
    <xf numFmtId="0" fontId="9" fillId="0" borderId="1" xfId="0" applyFont="1" applyBorder="1" applyAlignment="1">
      <alignment horizontal="left" vertical="top" wrapText="1" indent="1"/>
    </xf>
    <xf numFmtId="0" fontId="5" fillId="2" borderId="0" xfId="0" applyFont="1" applyFill="1" applyAlignment="1">
      <alignment horizontal="center" vertical="center"/>
    </xf>
    <xf numFmtId="0" fontId="5" fillId="2" borderId="7" xfId="0" applyFont="1" applyFill="1" applyBorder="1" applyAlignment="1">
      <alignment horizontal="center" vertical="center"/>
    </xf>
    <xf numFmtId="0" fontId="13" fillId="0" borderId="13" xfId="0" applyFont="1" applyBorder="1" applyAlignment="1">
      <alignment horizontal="left" vertical="center"/>
    </xf>
    <xf numFmtId="0" fontId="13" fillId="0" borderId="4" xfId="0" applyFont="1" applyBorder="1" applyAlignment="1">
      <alignment horizontal="left" vertical="center"/>
    </xf>
    <xf numFmtId="0" fontId="13" fillId="0" borderId="0" xfId="0" applyFont="1" applyAlignment="1">
      <alignment horizontal="left" vertical="center"/>
    </xf>
    <xf numFmtId="0" fontId="8" fillId="0" borderId="15" xfId="0" applyFont="1" applyBorder="1" applyAlignment="1">
      <alignment horizontal="left" vertical="center" wrapText="1" indent="1"/>
    </xf>
    <xf numFmtId="0" fontId="8" fillId="0" borderId="13" xfId="0" applyFont="1" applyBorder="1" applyAlignment="1">
      <alignment horizontal="left" vertical="center" wrapText="1" indent="1"/>
    </xf>
    <xf numFmtId="0" fontId="8" fillId="0" borderId="16" xfId="0" applyFont="1" applyBorder="1" applyAlignment="1">
      <alignment horizontal="left" vertical="center" wrapText="1" indent="1"/>
    </xf>
    <xf numFmtId="0" fontId="8" fillId="0" borderId="1" xfId="0" applyFont="1" applyBorder="1" applyAlignment="1">
      <alignment horizontal="left" vertical="center" wrapText="1" indent="1"/>
    </xf>
    <xf numFmtId="0" fontId="8" fillId="0" borderId="0" xfId="0" applyFont="1" applyAlignment="1">
      <alignment horizontal="left" vertical="center" wrapText="1" indent="1"/>
    </xf>
    <xf numFmtId="0" fontId="8" fillId="0" borderId="2" xfId="0" applyFont="1" applyBorder="1" applyAlignment="1">
      <alignment horizontal="left" vertical="center" wrapText="1" indent="1"/>
    </xf>
    <xf numFmtId="0" fontId="8" fillId="0" borderId="3" xfId="0" applyFont="1" applyBorder="1" applyAlignment="1">
      <alignment horizontal="left" vertical="center" wrapText="1" indent="1"/>
    </xf>
    <xf numFmtId="0" fontId="8" fillId="0" borderId="4" xfId="0" applyFont="1" applyBorder="1" applyAlignment="1">
      <alignment horizontal="left" vertical="center" wrapText="1" indent="1"/>
    </xf>
    <xf numFmtId="0" fontId="8" fillId="0" borderId="5" xfId="0" applyFont="1" applyBorder="1" applyAlignment="1">
      <alignment horizontal="left" vertical="center" wrapText="1" indent="1"/>
    </xf>
    <xf numFmtId="0" fontId="16" fillId="0" borderId="10" xfId="0" applyFont="1" applyBorder="1" applyAlignment="1">
      <alignment horizontal="left" vertical="center" indent="1"/>
    </xf>
    <xf numFmtId="0" fontId="18" fillId="8" borderId="10" xfId="0" applyFont="1" applyFill="1" applyBorder="1" applyAlignment="1">
      <alignment horizontal="left" vertical="center" wrapText="1" indent="1"/>
    </xf>
    <xf numFmtId="0" fontId="17" fillId="7" borderId="10" xfId="0" applyFont="1" applyFill="1" applyBorder="1" applyAlignment="1">
      <alignment horizontal="left" vertical="center" wrapText="1" indent="1"/>
    </xf>
    <xf numFmtId="0" fontId="10" fillId="0" borderId="21" xfId="0" applyFont="1" applyBorder="1" applyAlignment="1">
      <alignment horizontal="center"/>
    </xf>
    <xf numFmtId="0" fontId="10" fillId="0" borderId="17" xfId="0" applyFont="1" applyBorder="1" applyAlignment="1">
      <alignment horizontal="center" vertical="center"/>
    </xf>
    <xf numFmtId="0" fontId="10" fillId="0" borderId="18" xfId="0" applyFont="1" applyBorder="1" applyAlignment="1">
      <alignment horizontal="center" vertical="center"/>
    </xf>
    <xf numFmtId="0" fontId="10" fillId="0" borderId="19" xfId="0" applyFont="1" applyBorder="1" applyAlignment="1">
      <alignment horizontal="center" vertical="center"/>
    </xf>
    <xf numFmtId="17" fontId="8" fillId="7" borderId="10" xfId="0" applyNumberFormat="1" applyFont="1" applyFill="1" applyBorder="1" applyAlignment="1">
      <alignment horizontal="center" vertical="center"/>
    </xf>
    <xf numFmtId="0" fontId="19" fillId="0" borderId="20" xfId="0" applyFont="1" applyBorder="1" applyAlignment="1">
      <alignment horizontal="center" vertical="center"/>
    </xf>
    <xf numFmtId="0" fontId="8" fillId="0" borderId="0" xfId="0" applyFont="1" applyAlignment="1">
      <alignment horizontal="left"/>
    </xf>
    <xf numFmtId="0" fontId="8" fillId="0" borderId="22" xfId="0" applyFont="1" applyBorder="1" applyAlignment="1">
      <alignment horizontal="left"/>
    </xf>
    <xf numFmtId="0" fontId="10" fillId="0" borderId="21" xfId="0" applyFont="1" applyBorder="1" applyAlignment="1">
      <alignment horizontal="left"/>
    </xf>
    <xf numFmtId="165" fontId="10" fillId="0" borderId="22" xfId="1" applyNumberFormat="1" applyFont="1" applyBorder="1" applyAlignment="1">
      <alignment horizontal="center"/>
    </xf>
    <xf numFmtId="165" fontId="8" fillId="0" borderId="0" xfId="1" applyNumberFormat="1" applyFont="1" applyAlignment="1">
      <alignment horizontal="center"/>
    </xf>
    <xf numFmtId="165" fontId="8" fillId="0" borderId="22" xfId="1" applyNumberFormat="1" applyFont="1" applyBorder="1" applyAlignment="1">
      <alignment horizontal="center"/>
    </xf>
    <xf numFmtId="0" fontId="6" fillId="9" borderId="17" xfId="0" applyFont="1" applyFill="1" applyBorder="1" applyAlignment="1">
      <alignment horizontal="center"/>
    </xf>
    <xf numFmtId="0" fontId="6" fillId="9" borderId="18" xfId="0" applyFont="1" applyFill="1" applyBorder="1" applyAlignment="1">
      <alignment horizontal="center"/>
    </xf>
    <xf numFmtId="0" fontId="6" fillId="9" borderId="19" xfId="0" applyFont="1" applyFill="1" applyBorder="1" applyAlignment="1">
      <alignment horizontal="center"/>
    </xf>
    <xf numFmtId="0" fontId="5" fillId="6" borderId="0" xfId="0" applyFont="1" applyFill="1" applyAlignment="1">
      <alignment horizontal="center"/>
    </xf>
    <xf numFmtId="0" fontId="5" fillId="2" borderId="0" xfId="0" applyFont="1" applyFill="1" applyAlignment="1">
      <alignment horizontal="center"/>
    </xf>
    <xf numFmtId="0" fontId="5" fillId="5" borderId="0" xfId="0" applyFont="1" applyFill="1" applyAlignment="1">
      <alignment horizontal="center"/>
    </xf>
  </cellXfs>
  <cellStyles count="4">
    <cellStyle name="Comma" xfId="1" builtinId="3"/>
    <cellStyle name="Hyperlink" xfId="3" builtinId="8"/>
    <cellStyle name="Normal" xfId="0" builtinId="0"/>
    <cellStyle name="Percent" xfId="2" builtinId="5"/>
  </cellStyles>
  <dxfs count="67">
    <dxf>
      <fill>
        <patternFill>
          <bgColor theme="9"/>
        </patternFill>
      </fill>
    </dxf>
    <dxf>
      <fill>
        <patternFill>
          <bgColor theme="8"/>
        </patternFill>
      </fill>
    </dxf>
    <dxf>
      <fill>
        <patternFill>
          <bgColor theme="0" tint="-0.34998626667073579"/>
        </patternFill>
      </fill>
    </dxf>
    <dxf>
      <fill>
        <patternFill>
          <bgColor theme="0" tint="-0.14996795556505021"/>
        </patternFill>
      </fill>
    </dxf>
    <dxf>
      <fill>
        <patternFill>
          <bgColor theme="9" tint="0.79998168889431442"/>
        </patternFill>
      </fill>
    </dxf>
    <dxf>
      <fill>
        <patternFill>
          <bgColor theme="9" tint="0.59996337778862885"/>
        </patternFill>
      </fill>
    </dxf>
    <dxf>
      <fill>
        <patternFill>
          <bgColor theme="9" tint="0.39994506668294322"/>
        </patternFill>
      </fill>
    </dxf>
    <dxf>
      <fill>
        <patternFill>
          <bgColor theme="9"/>
        </patternFill>
      </fill>
    </dxf>
    <dxf>
      <fill>
        <patternFill>
          <bgColor theme="9" tint="-0.24994659260841701"/>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8"/>
        </patternFill>
      </fill>
    </dxf>
    <dxf>
      <fill>
        <patternFill>
          <bgColor theme="8" tint="-0.24994659260841701"/>
        </patternFill>
      </fill>
    </dxf>
    <dxf>
      <font>
        <color theme="0"/>
      </font>
      <numFmt numFmtId="168" formatCode="@\ \▾"/>
      <fill>
        <patternFill>
          <bgColor theme="9"/>
        </patternFill>
      </fill>
    </dxf>
    <dxf>
      <font>
        <color theme="0"/>
      </font>
      <numFmt numFmtId="168" formatCode="@\ \▾"/>
      <fill>
        <patternFill>
          <bgColor theme="8"/>
        </patternFill>
      </fill>
    </dxf>
    <dxf>
      <font>
        <color theme="0"/>
      </font>
      <numFmt numFmtId="168" formatCode="@\ \▾"/>
      <fill>
        <patternFill>
          <bgColor theme="9"/>
        </patternFill>
      </fill>
    </dxf>
    <dxf>
      <font>
        <color theme="0"/>
      </font>
      <numFmt numFmtId="168" formatCode="@\ \▾"/>
      <fill>
        <patternFill>
          <bgColor theme="8"/>
        </patternFill>
      </fill>
    </dxf>
    <dxf>
      <font>
        <color theme="0"/>
      </font>
      <numFmt numFmtId="168" formatCode="@\ \▾"/>
      <fill>
        <patternFill>
          <bgColor theme="9"/>
        </patternFill>
      </fill>
    </dxf>
    <dxf>
      <font>
        <color theme="0"/>
      </font>
      <numFmt numFmtId="168" formatCode="@\ \▾"/>
      <fill>
        <patternFill>
          <bgColor theme="8"/>
        </patternFill>
      </fill>
    </dxf>
    <dxf>
      <font>
        <color theme="0"/>
      </font>
      <numFmt numFmtId="168" formatCode="@\ \▾"/>
      <fill>
        <patternFill>
          <bgColor theme="9"/>
        </patternFill>
      </fill>
    </dxf>
    <dxf>
      <font>
        <color theme="0"/>
      </font>
      <numFmt numFmtId="168" formatCode="@\ \▾"/>
      <fill>
        <patternFill>
          <bgColor theme="8"/>
        </patternFill>
      </fill>
    </dxf>
    <dxf>
      <fill>
        <patternFill>
          <bgColor theme="2" tint="0.79998168889431442"/>
        </patternFill>
      </fill>
    </dxf>
    <dxf>
      <font>
        <color theme="2" tint="-0.24994659260841701"/>
      </font>
    </dxf>
    <dxf>
      <numFmt numFmtId="169" formatCode="@\ \✓"/>
    </dxf>
    <dxf>
      <font>
        <color rgb="FFFF0000"/>
      </font>
    </dxf>
    <dxf>
      <font>
        <color theme="2" tint="-0.24994659260841701"/>
      </font>
    </dxf>
    <dxf>
      <font>
        <color theme="5" tint="-0.24994659260841701"/>
      </font>
    </dxf>
    <dxf>
      <fill>
        <patternFill>
          <bgColor theme="9" tint="0.59996337778862885"/>
        </patternFill>
      </fill>
      <border>
        <left style="thin">
          <color theme="0" tint="-0.34998626667073579"/>
        </left>
        <right style="thin">
          <color theme="0" tint="-0.34998626667073579"/>
        </right>
        <top style="thin">
          <color theme="0" tint="-0.34998626667073579"/>
        </top>
        <bottom style="thin">
          <color theme="0" tint="-0.34998626667073579"/>
        </bottom>
        <vertical/>
        <horizontal/>
      </border>
    </dxf>
    <dxf>
      <fill>
        <patternFill>
          <bgColor theme="8" tint="0.59996337778862885"/>
        </patternFill>
      </fill>
      <border>
        <left style="thin">
          <color theme="0" tint="-0.34998626667073579"/>
        </left>
        <right style="thin">
          <color theme="0" tint="-0.34998626667073579"/>
        </right>
        <top style="thin">
          <color theme="0" tint="-0.34998626667073579"/>
        </top>
        <bottom style="thin">
          <color theme="0" tint="-0.34998626667073579"/>
        </bottom>
        <vertical/>
        <horizontal/>
      </border>
    </dxf>
    <dxf>
      <fill>
        <patternFill>
          <bgColor theme="9" tint="0.79998168889431442"/>
        </patternFill>
      </fill>
    </dxf>
    <dxf>
      <fill>
        <patternFill>
          <bgColor theme="8" tint="0.79998168889431442"/>
        </patternFill>
      </fill>
    </dxf>
    <dxf>
      <font>
        <b/>
        <i val="0"/>
        <color theme="0"/>
      </font>
      <fill>
        <patternFill>
          <bgColor theme="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numFmt numFmtId="170" formatCode="mmm\ \✓"/>
    </dxf>
    <dxf>
      <fill>
        <patternFill>
          <bgColor theme="0" tint="-0.14996795556505021"/>
        </patternFill>
      </fill>
    </dxf>
    <dxf>
      <font>
        <color theme="0" tint="-0.14996795556505021"/>
      </font>
      <fill>
        <patternFill>
          <bgColor theme="0"/>
        </patternFill>
      </fill>
    </dxf>
    <dxf>
      <font>
        <color rgb="FFFF0000"/>
      </font>
    </dxf>
    <dxf>
      <font>
        <color rgb="FFFF0000"/>
      </font>
    </dxf>
    <dxf>
      <fill>
        <patternFill>
          <bgColor theme="0" tint="-4.9989318521683403E-2"/>
        </patternFill>
      </fill>
    </dxf>
    <dxf>
      <font>
        <color theme="0" tint="-0.14996795556505021"/>
      </font>
    </dxf>
    <dxf>
      <font>
        <strike val="0"/>
        <outline val="0"/>
        <shadow val="0"/>
        <u val="none"/>
        <vertAlign val="baseline"/>
        <sz val="10"/>
        <color theme="1"/>
        <name val="Calibri"/>
        <family val="2"/>
        <scheme val="minor"/>
      </font>
      <alignment horizontal="left" vertical="bottom" textRotation="0" wrapText="0" indent="1" justifyLastLine="0" shrinkToFit="0" readingOrder="0"/>
    </dxf>
    <dxf>
      <font>
        <strike val="0"/>
        <outline val="0"/>
        <shadow val="0"/>
        <u val="none"/>
        <vertAlign val="baseline"/>
        <sz val="10"/>
        <color theme="1"/>
        <name val="Calibri"/>
        <family val="2"/>
        <scheme val="minor"/>
      </font>
      <alignment horizontal="left" vertical="bottom" textRotation="0" wrapText="0" indent="1" justifyLastLine="0" shrinkToFit="0" readingOrder="0"/>
    </dxf>
    <dxf>
      <font>
        <strike val="0"/>
        <outline val="0"/>
        <shadow val="0"/>
        <u val="none"/>
        <vertAlign val="baseline"/>
        <sz val="10"/>
        <color theme="0" tint="-0.499984740745262"/>
        <name val="Calibri"/>
        <family val="2"/>
        <scheme val="minor"/>
      </font>
      <alignment horizontal="left" vertical="bottom" textRotation="0" wrapText="0" indent="1" justifyLastLine="0" shrinkToFit="0" readingOrder="0"/>
    </dxf>
    <dxf>
      <font>
        <strike val="0"/>
        <outline val="0"/>
        <shadow val="0"/>
        <u val="none"/>
        <vertAlign val="baseline"/>
        <sz val="10"/>
        <color theme="1"/>
        <name val="Calibri"/>
        <family val="2"/>
        <scheme val="minor"/>
      </font>
      <alignment horizontal="left" vertical="bottom" textRotation="0" wrapText="0" indent="1" justifyLastLine="0" shrinkToFit="0" readingOrder="0"/>
    </dxf>
    <dxf>
      <font>
        <strike val="0"/>
        <outline val="0"/>
        <shadow val="0"/>
        <u val="none"/>
        <vertAlign val="baseline"/>
        <sz val="10"/>
        <color theme="1"/>
        <name val="Calibri"/>
        <family val="2"/>
        <scheme val="minor"/>
      </font>
      <numFmt numFmtId="166" formatCode="dd\-mmm\-yy"/>
      <alignment horizontal="left" vertical="bottom" textRotation="0" wrapText="0" indent="1" justifyLastLine="0" shrinkToFit="0" readingOrder="0"/>
    </dxf>
    <dxf>
      <font>
        <strike val="0"/>
        <outline val="0"/>
        <shadow val="0"/>
        <u val="none"/>
        <vertAlign val="baseline"/>
        <sz val="10"/>
        <color theme="1"/>
        <name val="Calibri"/>
        <family val="2"/>
        <scheme val="minor"/>
      </font>
      <alignment horizontal="left" vertical="bottom" textRotation="0" wrapText="0" indent="1" justifyLastLine="0" shrinkToFit="0" readingOrder="0"/>
    </dxf>
    <dxf>
      <font>
        <b/>
        <i val="0"/>
        <strike val="0"/>
        <condense val="0"/>
        <extend val="0"/>
        <outline val="0"/>
        <shadow val="0"/>
        <u val="none"/>
        <vertAlign val="baseline"/>
        <sz val="11"/>
        <color theme="1"/>
        <name val="Calibri"/>
        <family val="2"/>
        <scheme val="minor"/>
      </font>
      <alignment horizontal="left" vertical="center" textRotation="0" wrapText="0" indent="1" justifyLastLine="0" shrinkToFit="0" readingOrder="0"/>
    </dxf>
    <dxf>
      <font>
        <b val="0"/>
        <i val="0"/>
        <strike val="0"/>
        <condense val="0"/>
        <extend val="0"/>
        <outline val="0"/>
        <shadow val="0"/>
        <u val="none"/>
        <vertAlign val="baseline"/>
        <sz val="10"/>
        <color theme="1"/>
        <name val="Calibri"/>
        <family val="2"/>
        <scheme val="minor"/>
      </font>
      <alignment horizontal="left" vertical="bottom" textRotation="0" wrapText="0" indent="1" justifyLastLine="0" shrinkToFit="0" readingOrder="0"/>
    </dxf>
    <dxf>
      <font>
        <b val="0"/>
        <i val="0"/>
        <strike val="0"/>
        <condense val="0"/>
        <extend val="0"/>
        <outline val="0"/>
        <shadow val="0"/>
        <u val="none"/>
        <vertAlign val="baseline"/>
        <sz val="10"/>
        <color theme="1"/>
        <name val="Calibri"/>
        <family val="2"/>
        <scheme val="minor"/>
      </font>
      <alignment horizontal="left" vertical="bottom" textRotation="0" wrapText="0" indent="1" justifyLastLine="0" shrinkToFit="0" readingOrder="0"/>
    </dxf>
    <dxf>
      <font>
        <b val="0"/>
        <i val="0"/>
        <strike val="0"/>
        <condense val="0"/>
        <extend val="0"/>
        <outline val="0"/>
        <shadow val="0"/>
        <u val="none"/>
        <vertAlign val="baseline"/>
        <sz val="10"/>
        <color theme="1"/>
        <name val="Calibri"/>
        <family val="2"/>
        <scheme val="minor"/>
      </font>
      <alignment horizontal="left" vertical="bottom" textRotation="0" wrapText="0" indent="1" justifyLastLine="0" shrinkToFit="0" readingOrder="0"/>
    </dxf>
    <dxf>
      <font>
        <b/>
        <i val="0"/>
        <strike val="0"/>
        <condense val="0"/>
        <extend val="0"/>
        <outline val="0"/>
        <shadow val="0"/>
        <u val="none"/>
        <vertAlign val="baseline"/>
        <sz val="11"/>
        <color theme="1"/>
        <name val="Calibri"/>
        <family val="2"/>
        <scheme val="minor"/>
      </font>
      <alignment horizontal="left" vertical="center" textRotation="0" wrapText="0" indent="1" justifyLastLine="0" shrinkToFit="0" readingOrder="0"/>
    </dxf>
    <dxf>
      <font>
        <b val="0"/>
        <i val="0"/>
        <strike val="0"/>
        <condense val="0"/>
        <extend val="0"/>
        <outline val="0"/>
        <shadow val="0"/>
        <u val="none"/>
        <vertAlign val="baseline"/>
        <sz val="10"/>
        <color theme="1"/>
        <name val="Calibri"/>
        <family val="2"/>
        <scheme val="minor"/>
      </font>
      <alignment horizontal="left" vertical="bottom" textRotation="0" wrapText="0" indent="1" justifyLastLine="0" shrinkToFit="0" readingOrder="0"/>
    </dxf>
    <dxf>
      <font>
        <b val="0"/>
        <i val="0"/>
        <strike val="0"/>
        <condense val="0"/>
        <extend val="0"/>
        <outline val="0"/>
        <shadow val="0"/>
        <u val="none"/>
        <vertAlign val="baseline"/>
        <sz val="10"/>
        <color theme="1"/>
        <name val="Calibri"/>
        <family val="2"/>
        <scheme val="minor"/>
      </font>
      <alignment horizontal="left" vertical="bottom" textRotation="0" wrapText="0" indent="1" justifyLastLine="0" shrinkToFit="0" readingOrder="0"/>
    </dxf>
    <dxf>
      <font>
        <b val="0"/>
        <i val="0"/>
        <strike val="0"/>
        <condense val="0"/>
        <extend val="0"/>
        <outline val="0"/>
        <shadow val="0"/>
        <u val="none"/>
        <vertAlign val="baseline"/>
        <sz val="10"/>
        <color theme="1"/>
        <name val="Calibri"/>
        <family val="2"/>
        <scheme val="minor"/>
      </font>
      <alignment horizontal="left" vertical="bottom" textRotation="0" wrapText="0" indent="1" justifyLastLine="0" shrinkToFit="0" readingOrder="0"/>
    </dxf>
    <dxf>
      <font>
        <b/>
        <i val="0"/>
        <strike val="0"/>
        <condense val="0"/>
        <extend val="0"/>
        <outline val="0"/>
        <shadow val="0"/>
        <u val="none"/>
        <vertAlign val="baseline"/>
        <sz val="11"/>
        <color theme="1"/>
        <name val="Calibri"/>
        <family val="2"/>
        <scheme val="minor"/>
      </font>
      <alignment horizontal="left" vertical="center" textRotation="0" wrapText="0" indent="1" justifyLastLine="0" shrinkToFit="0" readingOrder="0"/>
    </dxf>
    <dxf>
      <font>
        <b val="0"/>
        <i val="0"/>
        <strike val="0"/>
        <condense val="0"/>
        <extend val="0"/>
        <outline val="0"/>
        <shadow val="0"/>
        <u val="none"/>
        <vertAlign val="baseline"/>
        <sz val="10"/>
        <color theme="1"/>
        <name val="Calibri"/>
        <family val="2"/>
        <scheme val="minor"/>
      </font>
      <alignment horizontal="left" vertical="bottom" textRotation="0" wrapText="0" indent="1" justifyLastLine="0" shrinkToFit="0" readingOrder="0"/>
    </dxf>
    <dxf>
      <font>
        <b val="0"/>
        <i val="0"/>
        <strike val="0"/>
        <condense val="0"/>
        <extend val="0"/>
        <outline val="0"/>
        <shadow val="0"/>
        <u val="none"/>
        <vertAlign val="baseline"/>
        <sz val="10"/>
        <color theme="1"/>
        <name val="Calibri"/>
        <family val="2"/>
        <scheme val="minor"/>
      </font>
      <alignment horizontal="left" vertical="bottom" textRotation="0" wrapText="0" indent="1" justifyLastLine="0" shrinkToFit="0" readingOrder="0"/>
    </dxf>
    <dxf>
      <font>
        <b/>
        <i val="0"/>
        <strike val="0"/>
        <condense val="0"/>
        <extend val="0"/>
        <outline val="0"/>
        <shadow val="0"/>
        <u val="none"/>
        <vertAlign val="baseline"/>
        <sz val="11"/>
        <color theme="1"/>
        <name val="Calibri"/>
        <family val="2"/>
        <scheme val="minor"/>
      </font>
      <alignment horizontal="left" vertical="center" textRotation="0" wrapText="0" indent="1" justifyLastLine="0" shrinkToFit="0" readingOrder="0"/>
    </dxf>
    <dxf>
      <font>
        <b val="0"/>
        <i val="0"/>
        <strike val="0"/>
        <condense val="0"/>
        <extend val="0"/>
        <outline val="0"/>
        <shadow val="0"/>
        <u val="none"/>
        <vertAlign val="baseline"/>
        <sz val="10"/>
        <color theme="1"/>
        <name val="Calibri"/>
        <family val="2"/>
        <scheme val="minor"/>
      </font>
      <alignment horizontal="left" vertical="bottom" textRotation="0" wrapText="0" indent="1" justifyLastLine="0" shrinkToFit="0" readingOrder="0"/>
    </dxf>
    <dxf>
      <font>
        <b val="0"/>
        <i val="0"/>
        <strike val="0"/>
        <condense val="0"/>
        <extend val="0"/>
        <outline val="0"/>
        <shadow val="0"/>
        <u val="none"/>
        <vertAlign val="baseline"/>
        <sz val="10"/>
        <color theme="1"/>
        <name val="Calibri"/>
        <family val="2"/>
        <scheme val="minor"/>
      </font>
      <alignment horizontal="left" vertical="bottom" textRotation="0" wrapText="0" indent="1" justifyLastLine="0" shrinkToFit="0" readingOrder="0"/>
    </dxf>
    <dxf>
      <font>
        <b/>
        <i val="0"/>
        <strike val="0"/>
        <condense val="0"/>
        <extend val="0"/>
        <outline val="0"/>
        <shadow val="0"/>
        <u val="none"/>
        <vertAlign val="baseline"/>
        <sz val="11"/>
        <color theme="1"/>
        <name val="Calibri"/>
        <family val="2"/>
        <scheme val="minor"/>
      </font>
      <alignment horizontal="left" vertical="center" textRotation="0" wrapText="0" indent="1" justifyLastLine="0" shrinkToFit="0" readingOrder="0"/>
    </dxf>
    <dxf>
      <font>
        <b/>
        <i val="0"/>
        <color theme="0"/>
      </font>
      <fill>
        <patternFill>
          <bgColor theme="9"/>
        </patternFill>
      </fill>
    </dxf>
    <dxf>
      <border>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font>
        <b/>
        <i val="0"/>
        <color theme="0"/>
      </font>
      <fill>
        <patternFill>
          <bgColor theme="1"/>
        </patternFill>
      </fill>
    </dxf>
    <dxf>
      <border>
        <left style="thin">
          <color theme="0" tint="-0.24994659260841701"/>
        </left>
        <right style="thin">
          <color theme="0" tint="-0.24994659260841701"/>
        </right>
        <top style="thin">
          <color theme="0" tint="-0.24994659260841701"/>
        </top>
        <bottom style="thin">
          <color theme="0" tint="-0.24994659260841701"/>
        </bottom>
        <vertical/>
        <horizontal style="thin">
          <color theme="0" tint="-0.24994659260841701"/>
        </horizontal>
      </border>
    </dxf>
    <dxf>
      <font>
        <b/>
        <i val="0"/>
        <color theme="0"/>
      </font>
      <fill>
        <patternFill>
          <bgColor theme="8"/>
        </patternFill>
      </fill>
    </dxf>
    <dxf>
      <border>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s>
  <tableStyles count="3" defaultTableStyle="TableStyleMedium2" defaultPivotStyle="PivotStyleLight16">
    <tableStyle name="Asset Table Style" pivot="0" count="2" xr9:uid="{F44FFA07-1B2C-4C02-B8E9-DF5B3C0C1E09}">
      <tableStyleElement type="wholeTable" dxfId="66"/>
      <tableStyleElement type="headerRow" dxfId="65"/>
    </tableStyle>
    <tableStyle name="Contributions Table Style" pivot="0" count="2" xr9:uid="{D7023B1F-5CC1-4D5E-8E39-AED082CFE7EC}">
      <tableStyleElement type="wholeTable" dxfId="64"/>
      <tableStyleElement type="headerRow" dxfId="63"/>
    </tableStyle>
    <tableStyle name="Liability Table Style" pivot="0" count="2" xr9:uid="{6FC24C2D-B5E0-4C7C-9BBC-679B097BB6E2}">
      <tableStyleElement type="wholeTable" dxfId="62"/>
      <tableStyleElement type="headerRow" dxfId="6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areaChart>
        <c:grouping val="standard"/>
        <c:varyColors val="0"/>
        <c:ser>
          <c:idx val="1"/>
          <c:order val="1"/>
          <c:tx>
            <c:v>Net Worth Area</c:v>
          </c:tx>
          <c:spPr>
            <a:solidFill>
              <a:schemeClr val="tx1">
                <a:alpha val="5000"/>
              </a:schemeClr>
            </a:solidFill>
            <a:ln>
              <a:noFill/>
            </a:ln>
            <a:effectLst/>
          </c:spPr>
          <c:val>
            <c:numRef>
              <c:f>Calculations!chart_net_worth</c:f>
              <c:numCache>
                <c:formatCode>_(* #,##0_);_(* \(#,##0\);_(* "-"??_);_(@_)</c:formatCode>
                <c:ptCount val="24"/>
                <c:pt idx="0">
                  <c:v>-14433.333333333336</c:v>
                </c:pt>
                <c:pt idx="1">
                  <c:v>-11836.423611111109</c:v>
                </c:pt>
                <c:pt idx="2">
                  <c:v>-9208.863425925927</c:v>
                </c:pt>
                <c:pt idx="3">
                  <c:v>-6550.2405277054422</c:v>
                </c:pt>
                <c:pt idx="4">
                  <c:v>-3870.9318913262832</c:v>
                </c:pt>
                <c:pt idx="5">
                  <c:v>-1172.810747135969</c:v>
                </c:pt>
                <c:pt idx="6">
                  <c:v>1544.2932635805046</c:v>
                </c:pt>
                <c:pt idx="7">
                  <c:v>4280.5521117200915</c:v>
                </c:pt>
                <c:pt idx="8">
                  <c:v>7036.1393962975926</c:v>
                </c:pt>
                <c:pt idx="9">
                  <c:v>9811.2303605460475</c:v>
                </c:pt>
                <c:pt idx="10">
                  <c:v>12606.001908183287</c:v>
                </c:pt>
                <c:pt idx="11">
                  <c:v>15245.632619846649</c:v>
                </c:pt>
                <c:pt idx="12">
                  <c:v>20206.969436363928</c:v>
                </c:pt>
                <c:pt idx="13">
                  <c:v>25208.521599140666</c:v>
                </c:pt>
                <c:pt idx="14">
                  <c:v>34250.682104465006</c:v>
                </c:pt>
                <c:pt idx="15">
                  <c:v>39333.848350862085</c:v>
                </c:pt>
                <c:pt idx="16">
                  <c:v>44458.422187069678</c:v>
                </c:pt>
                <c:pt idx="17">
                  <c:v>49624.809960580518</c:v>
                </c:pt>
                <c:pt idx="18">
                  <c:v>54833.422566757872</c:v>
                </c:pt>
                <c:pt idx="19">
                  <c:v>60084.675498530836</c:v>
                </c:pt>
                <c:pt idx="20">
                  <c:v>62378.988896676572</c:v>
                </c:pt>
                <c:pt idx="21">
                  <c:v>67450.120934029168</c:v>
                </c:pt>
                <c:pt idx="22">
                  <c:v>80545.327669455437</c:v>
                </c:pt>
                <c:pt idx="23">
                  <c:v>107431.96162534406</c:v>
                </c:pt>
              </c:numCache>
            </c:numRef>
          </c:val>
          <c:extLst>
            <c:ext xmlns:c16="http://schemas.microsoft.com/office/drawing/2014/chart" uri="{C3380CC4-5D6E-409C-BE32-E72D297353CC}">
              <c16:uniqueId val="{00000000-E07E-41CD-B896-0782C98A8108}"/>
            </c:ext>
          </c:extLst>
        </c:ser>
        <c:dLbls>
          <c:showLegendKey val="0"/>
          <c:showVal val="0"/>
          <c:showCatName val="0"/>
          <c:showSerName val="0"/>
          <c:showPercent val="0"/>
          <c:showBubbleSize val="0"/>
        </c:dLbls>
        <c:axId val="1438830528"/>
        <c:axId val="1438843008"/>
      </c:areaChart>
      <c:lineChart>
        <c:grouping val="standard"/>
        <c:varyColors val="0"/>
        <c:ser>
          <c:idx val="0"/>
          <c:order val="0"/>
          <c:tx>
            <c:v>Net Worth</c:v>
          </c:tx>
          <c:spPr>
            <a:ln w="28575" cap="rnd">
              <a:solidFill>
                <a:schemeClr val="tx1"/>
              </a:solidFill>
              <a:round/>
            </a:ln>
            <a:effectLst/>
          </c:spPr>
          <c:marker>
            <c:symbol val="circle"/>
            <c:size val="2"/>
            <c:spPr>
              <a:solidFill>
                <a:schemeClr val="tx1"/>
              </a:solidFill>
              <a:ln w="9525">
                <a:noFill/>
              </a:ln>
              <a:effectLst/>
            </c:spPr>
          </c:marker>
          <c:dLbls>
            <c:dLbl>
              <c:idx val="0"/>
              <c:tx>
                <c:rich>
                  <a:bodyPr/>
                  <a:lstStyle/>
                  <a:p>
                    <a:fld id="{2959501F-6ADA-46C2-B4F4-4D03C355282D}" type="CELLRANGE">
                      <a:rPr lang="en-US"/>
                      <a:pPr/>
                      <a:t>[CELLRANGE]</a:t>
                    </a:fld>
                    <a:endParaRPr lang="de-DE"/>
                  </a:p>
                </c:rich>
              </c:tx>
              <c:dLblPos val="t"/>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0-3178-42E3-8FEA-41DC86855E13}"/>
                </c:ext>
              </c:extLst>
            </c:dLbl>
            <c:dLbl>
              <c:idx val="1"/>
              <c:tx>
                <c:rich>
                  <a:bodyPr/>
                  <a:lstStyle/>
                  <a:p>
                    <a:fld id="{1B18B634-29AD-495A-BB49-4B49D7314375}" type="CELLRANGE">
                      <a:rPr lang="de-DE"/>
                      <a:pPr/>
                      <a:t>[CELLRANGE]</a:t>
                    </a:fld>
                    <a:endParaRPr lang="de-DE"/>
                  </a:p>
                </c:rich>
              </c:tx>
              <c:dLblPos val="t"/>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1-3178-42E3-8FEA-41DC86855E13}"/>
                </c:ext>
              </c:extLst>
            </c:dLbl>
            <c:dLbl>
              <c:idx val="2"/>
              <c:tx>
                <c:rich>
                  <a:bodyPr/>
                  <a:lstStyle/>
                  <a:p>
                    <a:fld id="{48FF9ABC-2AA9-4507-8E5C-EF9BB66F0E4C}" type="CELLRANGE">
                      <a:rPr lang="de-DE"/>
                      <a:pPr/>
                      <a:t>[CELLRANGE]</a:t>
                    </a:fld>
                    <a:endParaRPr lang="de-DE"/>
                  </a:p>
                </c:rich>
              </c:tx>
              <c:dLblPos val="t"/>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2-3178-42E3-8FEA-41DC86855E13}"/>
                </c:ext>
              </c:extLst>
            </c:dLbl>
            <c:dLbl>
              <c:idx val="3"/>
              <c:tx>
                <c:rich>
                  <a:bodyPr/>
                  <a:lstStyle/>
                  <a:p>
                    <a:fld id="{E8100460-7247-41F6-9125-97BEE340E9A3}" type="CELLRANGE">
                      <a:rPr lang="de-DE"/>
                      <a:pPr/>
                      <a:t>[CELLRANGE]</a:t>
                    </a:fld>
                    <a:endParaRPr lang="de-DE"/>
                  </a:p>
                </c:rich>
              </c:tx>
              <c:dLblPos val="t"/>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3-3178-42E3-8FEA-41DC86855E13}"/>
                </c:ext>
              </c:extLst>
            </c:dLbl>
            <c:dLbl>
              <c:idx val="4"/>
              <c:tx>
                <c:rich>
                  <a:bodyPr/>
                  <a:lstStyle/>
                  <a:p>
                    <a:fld id="{0E8AF4BE-243F-4487-8FFC-84A48AB2AE34}" type="CELLRANGE">
                      <a:rPr lang="de-DE"/>
                      <a:pPr/>
                      <a:t>[CELLRANGE]</a:t>
                    </a:fld>
                    <a:endParaRPr lang="de-DE"/>
                  </a:p>
                </c:rich>
              </c:tx>
              <c:dLblPos val="t"/>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4-3178-42E3-8FEA-41DC86855E13}"/>
                </c:ext>
              </c:extLst>
            </c:dLbl>
            <c:dLbl>
              <c:idx val="5"/>
              <c:tx>
                <c:rich>
                  <a:bodyPr/>
                  <a:lstStyle/>
                  <a:p>
                    <a:fld id="{166F5E6B-F59E-4332-B05C-945313FCF29B}" type="CELLRANGE">
                      <a:rPr lang="de-DE"/>
                      <a:pPr/>
                      <a:t>[CELLRANGE]</a:t>
                    </a:fld>
                    <a:endParaRPr lang="de-DE"/>
                  </a:p>
                </c:rich>
              </c:tx>
              <c:dLblPos val="t"/>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5-3178-42E3-8FEA-41DC86855E13}"/>
                </c:ext>
              </c:extLst>
            </c:dLbl>
            <c:dLbl>
              <c:idx val="6"/>
              <c:tx>
                <c:rich>
                  <a:bodyPr/>
                  <a:lstStyle/>
                  <a:p>
                    <a:fld id="{61114D14-3F8F-4FC1-84C0-46809C745809}" type="CELLRANGE">
                      <a:rPr lang="de-DE"/>
                      <a:pPr/>
                      <a:t>[CELLRANGE]</a:t>
                    </a:fld>
                    <a:endParaRPr lang="de-DE"/>
                  </a:p>
                </c:rich>
              </c:tx>
              <c:dLblPos val="t"/>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6-3178-42E3-8FEA-41DC86855E13}"/>
                </c:ext>
              </c:extLst>
            </c:dLbl>
            <c:dLbl>
              <c:idx val="7"/>
              <c:tx>
                <c:rich>
                  <a:bodyPr/>
                  <a:lstStyle/>
                  <a:p>
                    <a:fld id="{4CF10061-0087-4EAA-AEE0-295764CDFD89}" type="CELLRANGE">
                      <a:rPr lang="de-DE"/>
                      <a:pPr/>
                      <a:t>[CELLRANGE]</a:t>
                    </a:fld>
                    <a:endParaRPr lang="de-DE"/>
                  </a:p>
                </c:rich>
              </c:tx>
              <c:dLblPos val="t"/>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7-3178-42E3-8FEA-41DC86855E13}"/>
                </c:ext>
              </c:extLst>
            </c:dLbl>
            <c:dLbl>
              <c:idx val="8"/>
              <c:tx>
                <c:rich>
                  <a:bodyPr/>
                  <a:lstStyle/>
                  <a:p>
                    <a:fld id="{B22BC9E3-312B-4C78-BF5A-ED6042A0D8E4}" type="CELLRANGE">
                      <a:rPr lang="de-DE"/>
                      <a:pPr/>
                      <a:t>[CELLRANGE]</a:t>
                    </a:fld>
                    <a:endParaRPr lang="de-DE"/>
                  </a:p>
                </c:rich>
              </c:tx>
              <c:dLblPos val="t"/>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8-3178-42E3-8FEA-41DC86855E13}"/>
                </c:ext>
              </c:extLst>
            </c:dLbl>
            <c:dLbl>
              <c:idx val="9"/>
              <c:tx>
                <c:rich>
                  <a:bodyPr/>
                  <a:lstStyle/>
                  <a:p>
                    <a:fld id="{6F56F950-7156-40D5-9D18-D54F7A2EC8EE}" type="CELLRANGE">
                      <a:rPr lang="de-DE"/>
                      <a:pPr/>
                      <a:t>[CELLRANGE]</a:t>
                    </a:fld>
                    <a:endParaRPr lang="de-DE"/>
                  </a:p>
                </c:rich>
              </c:tx>
              <c:dLblPos val="t"/>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9-3178-42E3-8FEA-41DC86855E13}"/>
                </c:ext>
              </c:extLst>
            </c:dLbl>
            <c:dLbl>
              <c:idx val="10"/>
              <c:tx>
                <c:rich>
                  <a:bodyPr/>
                  <a:lstStyle/>
                  <a:p>
                    <a:fld id="{8E50ABBE-68AD-4B05-A19A-1DB61D1A6D47}" type="CELLRANGE">
                      <a:rPr lang="de-DE"/>
                      <a:pPr/>
                      <a:t>[CELLRANGE]</a:t>
                    </a:fld>
                    <a:endParaRPr lang="de-DE"/>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4-ED4A-4EAB-A66B-645DB3E15877}"/>
                </c:ext>
              </c:extLst>
            </c:dLbl>
            <c:dLbl>
              <c:idx val="11"/>
              <c:tx>
                <c:rich>
                  <a:bodyPr/>
                  <a:lstStyle/>
                  <a:p>
                    <a:fld id="{01F08BC9-6A7D-4546-B1FC-519B71266A0B}" type="CELLRANGE">
                      <a:rPr lang="de-DE"/>
                      <a:pPr/>
                      <a:t>[CELLRANGE]</a:t>
                    </a:fld>
                    <a:endParaRPr lang="de-DE"/>
                  </a:p>
                </c:rich>
              </c:tx>
              <c:dLblPos val="t"/>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B-3178-42E3-8FEA-41DC86855E13}"/>
                </c:ext>
              </c:extLst>
            </c:dLbl>
            <c:dLbl>
              <c:idx val="12"/>
              <c:tx>
                <c:rich>
                  <a:bodyPr/>
                  <a:lstStyle/>
                  <a:p>
                    <a:fld id="{A6728B10-694A-483D-BAD8-1CD8C3CAA869}" type="CELLRANGE">
                      <a:rPr lang="de-DE"/>
                      <a:pPr/>
                      <a:t>[CELLRANGE]</a:t>
                    </a:fld>
                    <a:endParaRPr lang="de-DE"/>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5-ED4A-4EAB-A66B-645DB3E15877}"/>
                </c:ext>
              </c:extLst>
            </c:dLbl>
            <c:dLbl>
              <c:idx val="13"/>
              <c:tx>
                <c:rich>
                  <a:bodyPr/>
                  <a:lstStyle/>
                  <a:p>
                    <a:fld id="{4F5EF9FD-C037-4744-A90E-C417565C10DE}" type="CELLRANGE">
                      <a:rPr lang="de-DE"/>
                      <a:pPr/>
                      <a:t>[CELLRANGE]</a:t>
                    </a:fld>
                    <a:endParaRPr lang="de-DE"/>
                  </a:p>
                </c:rich>
              </c:tx>
              <c:dLblPos val="t"/>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D-3178-42E3-8FEA-41DC86855E13}"/>
                </c:ext>
              </c:extLst>
            </c:dLbl>
            <c:dLbl>
              <c:idx val="14"/>
              <c:tx>
                <c:rich>
                  <a:bodyPr/>
                  <a:lstStyle/>
                  <a:p>
                    <a:fld id="{2E90BA46-0EA5-4AD3-96CC-A9F8EF1D6B51}" type="CELLRANGE">
                      <a:rPr lang="de-DE"/>
                      <a:pPr/>
                      <a:t>[CELLRANGE]</a:t>
                    </a:fld>
                    <a:endParaRPr lang="de-DE"/>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6-ED4A-4EAB-A66B-645DB3E15877}"/>
                </c:ext>
              </c:extLst>
            </c:dLbl>
            <c:dLbl>
              <c:idx val="15"/>
              <c:tx>
                <c:rich>
                  <a:bodyPr/>
                  <a:lstStyle/>
                  <a:p>
                    <a:fld id="{C1F35EA0-142A-4FFF-8047-34E1D3CCDB1A}" type="CELLRANGE">
                      <a:rPr lang="de-DE"/>
                      <a:pPr/>
                      <a:t>[CELLRANGE]</a:t>
                    </a:fld>
                    <a:endParaRPr lang="de-DE"/>
                  </a:p>
                </c:rich>
              </c:tx>
              <c:dLblPos val="t"/>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F-3178-42E3-8FEA-41DC86855E13}"/>
                </c:ext>
              </c:extLst>
            </c:dLbl>
            <c:dLbl>
              <c:idx val="16"/>
              <c:tx>
                <c:rich>
                  <a:bodyPr/>
                  <a:lstStyle/>
                  <a:p>
                    <a:fld id="{AFC10B3A-8633-4F15-8D3F-80BDD46FA822}" type="CELLRANGE">
                      <a:rPr lang="de-DE"/>
                      <a:pPr/>
                      <a:t>[CELLRANGE]</a:t>
                    </a:fld>
                    <a:endParaRPr lang="de-DE"/>
                  </a:p>
                </c:rich>
              </c:tx>
              <c:dLblPos val="t"/>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0-3178-42E3-8FEA-41DC86855E13}"/>
                </c:ext>
              </c:extLst>
            </c:dLbl>
            <c:dLbl>
              <c:idx val="17"/>
              <c:tx>
                <c:rich>
                  <a:bodyPr/>
                  <a:lstStyle/>
                  <a:p>
                    <a:fld id="{BBF85951-CD0A-41E3-8421-BD8E6C66C30A}" type="CELLRANGE">
                      <a:rPr lang="de-DE"/>
                      <a:pPr/>
                      <a:t>[CELLRANGE]</a:t>
                    </a:fld>
                    <a:endParaRPr lang="de-DE"/>
                  </a:p>
                </c:rich>
              </c:tx>
              <c:dLblPos val="t"/>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1-3178-42E3-8FEA-41DC86855E13}"/>
                </c:ext>
              </c:extLst>
            </c:dLbl>
            <c:dLbl>
              <c:idx val="18"/>
              <c:tx>
                <c:rich>
                  <a:bodyPr/>
                  <a:lstStyle/>
                  <a:p>
                    <a:fld id="{502B69FB-C5C5-47D8-AE68-D8A4ED50F338}" type="CELLRANGE">
                      <a:rPr lang="de-DE"/>
                      <a:pPr/>
                      <a:t>[CELLRANGE]</a:t>
                    </a:fld>
                    <a:endParaRPr lang="de-DE"/>
                  </a:p>
                </c:rich>
              </c:tx>
              <c:dLblPos val="t"/>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2-3178-42E3-8FEA-41DC86855E13}"/>
                </c:ext>
              </c:extLst>
            </c:dLbl>
            <c:dLbl>
              <c:idx val="19"/>
              <c:tx>
                <c:rich>
                  <a:bodyPr/>
                  <a:lstStyle/>
                  <a:p>
                    <a:fld id="{E1995794-5F1A-41D4-A01D-307E94ACF4E4}" type="CELLRANGE">
                      <a:rPr lang="de-DE"/>
                      <a:pPr/>
                      <a:t>[CELLRANGE]</a:t>
                    </a:fld>
                    <a:endParaRPr lang="de-DE"/>
                  </a:p>
                </c:rich>
              </c:tx>
              <c:dLblPos val="t"/>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3-3178-42E3-8FEA-41DC86855E13}"/>
                </c:ext>
              </c:extLst>
            </c:dLbl>
            <c:dLbl>
              <c:idx val="20"/>
              <c:tx>
                <c:rich>
                  <a:bodyPr/>
                  <a:lstStyle/>
                  <a:p>
                    <a:fld id="{5000FAED-EF82-4F19-B392-54783EC37DD6}" type="CELLRANGE">
                      <a:rPr lang="de-DE"/>
                      <a:pPr/>
                      <a:t>[CELLRANGE]</a:t>
                    </a:fld>
                    <a:endParaRPr lang="de-DE"/>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7-ED4A-4EAB-A66B-645DB3E15877}"/>
                </c:ext>
              </c:extLst>
            </c:dLbl>
            <c:dLbl>
              <c:idx val="21"/>
              <c:tx>
                <c:rich>
                  <a:bodyPr/>
                  <a:lstStyle/>
                  <a:p>
                    <a:fld id="{68A8DAE0-38EA-4BB7-A416-343BCEA4A223}" type="CELLRANGE">
                      <a:rPr lang="de-DE"/>
                      <a:pPr/>
                      <a:t>[CELLRANGE]</a:t>
                    </a:fld>
                    <a:endParaRPr lang="de-DE"/>
                  </a:p>
                </c:rich>
              </c:tx>
              <c:dLblPos val="t"/>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5-3178-42E3-8FEA-41DC86855E13}"/>
                </c:ext>
              </c:extLst>
            </c:dLbl>
            <c:dLbl>
              <c:idx val="22"/>
              <c:tx>
                <c:rich>
                  <a:bodyPr/>
                  <a:lstStyle/>
                  <a:p>
                    <a:fld id="{81BDABA6-E256-4C66-B515-7B6E7F7C9A64}" type="CELLRANGE">
                      <a:rPr lang="de-DE"/>
                      <a:pPr/>
                      <a:t>[CELLRANGE]</a:t>
                    </a:fld>
                    <a:endParaRPr lang="de-DE"/>
                  </a:p>
                </c:rich>
              </c:tx>
              <c:dLblPos val="t"/>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4-B4AE-4A81-B24D-350383292C76}"/>
                </c:ext>
              </c:extLst>
            </c:dLbl>
            <c:dLbl>
              <c:idx val="23"/>
              <c:tx>
                <c:rich>
                  <a:bodyPr/>
                  <a:lstStyle/>
                  <a:p>
                    <a:fld id="{F0627759-49DE-48E3-8426-1BBBA2F62DE2}" type="CELLRANGE">
                      <a:rPr lang="de-DE"/>
                      <a:pPr/>
                      <a:t>[CELLRANGE]</a:t>
                    </a:fld>
                    <a:endParaRPr lang="de-DE"/>
                  </a:p>
                </c:rich>
              </c:tx>
              <c:dLblPos val="t"/>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5-B4AE-4A81-B24D-350383292C76}"/>
                </c:ext>
              </c:extLst>
            </c:dLbl>
            <c:spPr>
              <a:solidFill>
                <a:schemeClr val="bg1"/>
              </a:solidFill>
              <a:ln>
                <a:noFill/>
              </a:ln>
              <a:effectLst>
                <a:softEdge rad="38100"/>
              </a:effectLst>
            </c:spPr>
            <c:txPr>
              <a:bodyPr rot="-5400000" spcFirstLastPara="1" vertOverflow="ellipsis" wrap="square" lIns="38100" tIns="19050" rIns="38100" bIns="19050" anchor="ctr" anchorCtr="1">
                <a:spAutoFit/>
              </a:bodyPr>
              <a:lstStyle/>
              <a:p>
                <a:pPr>
                  <a:defRPr sz="800" b="0" i="0" u="none" strike="noStrike" kern="1200" baseline="0">
                    <a:solidFill>
                      <a:schemeClr val="tx1"/>
                    </a:solidFill>
                    <a:latin typeface="+mn-lt"/>
                    <a:ea typeface="+mn-ea"/>
                    <a:cs typeface="+mn-cs"/>
                  </a:defRPr>
                </a:pPr>
                <a:endParaRPr lang="de-DE"/>
              </a:p>
            </c:txPr>
            <c:dLblPos val="t"/>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numRef>
              <c:f>Calculations!chart_labels</c:f>
              <c:numCache>
                <c:formatCode>mmm</c:formatCode>
                <c:ptCount val="24"/>
                <c:pt idx="0">
                  <c:v>45292</c:v>
                </c:pt>
                <c:pt idx="1">
                  <c:v>45323</c:v>
                </c:pt>
                <c:pt idx="2">
                  <c:v>45352</c:v>
                </c:pt>
                <c:pt idx="3">
                  <c:v>45383</c:v>
                </c:pt>
                <c:pt idx="4">
                  <c:v>45413</c:v>
                </c:pt>
                <c:pt idx="5">
                  <c:v>45444</c:v>
                </c:pt>
                <c:pt idx="6">
                  <c:v>45474</c:v>
                </c:pt>
                <c:pt idx="7">
                  <c:v>45505</c:v>
                </c:pt>
                <c:pt idx="8">
                  <c:v>45536</c:v>
                </c:pt>
                <c:pt idx="9">
                  <c:v>45566</c:v>
                </c:pt>
                <c:pt idx="10">
                  <c:v>45597</c:v>
                </c:pt>
                <c:pt idx="11">
                  <c:v>45627</c:v>
                </c:pt>
                <c:pt idx="12">
                  <c:v>45658</c:v>
                </c:pt>
                <c:pt idx="13">
                  <c:v>45689</c:v>
                </c:pt>
                <c:pt idx="14">
                  <c:v>45717</c:v>
                </c:pt>
                <c:pt idx="15">
                  <c:v>45748</c:v>
                </c:pt>
                <c:pt idx="16">
                  <c:v>45778</c:v>
                </c:pt>
                <c:pt idx="17">
                  <c:v>45809</c:v>
                </c:pt>
                <c:pt idx="18">
                  <c:v>45839</c:v>
                </c:pt>
                <c:pt idx="19">
                  <c:v>45870</c:v>
                </c:pt>
                <c:pt idx="20">
                  <c:v>45901</c:v>
                </c:pt>
                <c:pt idx="21">
                  <c:v>45931</c:v>
                </c:pt>
                <c:pt idx="22">
                  <c:v>45962</c:v>
                </c:pt>
                <c:pt idx="23">
                  <c:v>45992</c:v>
                </c:pt>
              </c:numCache>
            </c:numRef>
          </c:cat>
          <c:val>
            <c:numRef>
              <c:f>Calculations!chart_net_worth</c:f>
              <c:numCache>
                <c:formatCode>_(* #,##0_);_(* \(#,##0\);_(* "-"??_);_(@_)</c:formatCode>
                <c:ptCount val="24"/>
                <c:pt idx="0">
                  <c:v>-14433.333333333336</c:v>
                </c:pt>
                <c:pt idx="1">
                  <c:v>-11836.423611111109</c:v>
                </c:pt>
                <c:pt idx="2">
                  <c:v>-9208.863425925927</c:v>
                </c:pt>
                <c:pt idx="3">
                  <c:v>-6550.2405277054422</c:v>
                </c:pt>
                <c:pt idx="4">
                  <c:v>-3870.9318913262832</c:v>
                </c:pt>
                <c:pt idx="5">
                  <c:v>-1172.810747135969</c:v>
                </c:pt>
                <c:pt idx="6">
                  <c:v>1544.2932635805046</c:v>
                </c:pt>
                <c:pt idx="7">
                  <c:v>4280.5521117200915</c:v>
                </c:pt>
                <c:pt idx="8">
                  <c:v>7036.1393962975926</c:v>
                </c:pt>
                <c:pt idx="9">
                  <c:v>9811.2303605460475</c:v>
                </c:pt>
                <c:pt idx="10">
                  <c:v>12606.001908183287</c:v>
                </c:pt>
                <c:pt idx="11">
                  <c:v>15245.632619846649</c:v>
                </c:pt>
                <c:pt idx="12">
                  <c:v>20206.969436363928</c:v>
                </c:pt>
                <c:pt idx="13">
                  <c:v>25208.521599140666</c:v>
                </c:pt>
                <c:pt idx="14">
                  <c:v>34250.682104465006</c:v>
                </c:pt>
                <c:pt idx="15">
                  <c:v>39333.848350862085</c:v>
                </c:pt>
                <c:pt idx="16">
                  <c:v>44458.422187069678</c:v>
                </c:pt>
                <c:pt idx="17">
                  <c:v>49624.809960580518</c:v>
                </c:pt>
                <c:pt idx="18">
                  <c:v>54833.422566757872</c:v>
                </c:pt>
                <c:pt idx="19">
                  <c:v>60084.675498530836</c:v>
                </c:pt>
                <c:pt idx="20">
                  <c:v>62378.988896676572</c:v>
                </c:pt>
                <c:pt idx="21">
                  <c:v>67450.120934029168</c:v>
                </c:pt>
                <c:pt idx="22">
                  <c:v>80545.327669455437</c:v>
                </c:pt>
                <c:pt idx="23">
                  <c:v>107431.96162534406</c:v>
                </c:pt>
              </c:numCache>
            </c:numRef>
          </c:val>
          <c:smooth val="0"/>
          <c:extLst>
            <c:ext xmlns:c15="http://schemas.microsoft.com/office/drawing/2012/chart" uri="{02D57815-91ED-43cb-92C2-25804820EDAC}">
              <c15:datalabelsRange>
                <c15:f>Calculations!chart_comments</c15:f>
                <c15:dlblRangeCache>
                  <c:ptCount val="24"/>
                  <c:pt idx="10">
                    <c:v>Car Purchase</c:v>
                  </c:pt>
                  <c:pt idx="12">
                    <c:v>Salary Raise</c:v>
                  </c:pt>
                  <c:pt idx="14">
                    <c:v>Watch Sale</c:v>
                  </c:pt>
                  <c:pt idx="20">
                    <c:v>IP Purchase</c:v>
                  </c:pt>
                </c15:dlblRangeCache>
              </c15:datalabelsRange>
            </c:ext>
            <c:ext xmlns:c16="http://schemas.microsoft.com/office/drawing/2014/chart" uri="{C3380CC4-5D6E-409C-BE32-E72D297353CC}">
              <c16:uniqueId val="{00000000-2643-4EA7-A722-328284019263}"/>
            </c:ext>
          </c:extLst>
        </c:ser>
        <c:ser>
          <c:idx val="2"/>
          <c:order val="2"/>
          <c:tx>
            <c:v>Net Worth Contributions</c:v>
          </c:tx>
          <c:spPr>
            <a:ln w="28575" cap="rnd">
              <a:solidFill>
                <a:schemeClr val="tx1"/>
              </a:solidFill>
              <a:prstDash val="sysDot"/>
              <a:round/>
            </a:ln>
            <a:effectLst/>
          </c:spPr>
          <c:marker>
            <c:symbol val="none"/>
          </c:marker>
          <c:val>
            <c:numRef>
              <c:f>Calculations!chart_net_worth_contributions</c:f>
              <c:numCache>
                <c:formatCode>_(* #,##0_);_(* \(#,##0\);_(* "-"??_);_(@_)</c:formatCode>
                <c:ptCount val="24"/>
                <c:pt idx="0">
                  <c:v>-14550</c:v>
                </c:pt>
                <c:pt idx="1">
                  <c:v>-12100</c:v>
                </c:pt>
                <c:pt idx="2">
                  <c:v>-9650</c:v>
                </c:pt>
                <c:pt idx="3">
                  <c:v>-7200</c:v>
                </c:pt>
                <c:pt idx="4">
                  <c:v>-4750</c:v>
                </c:pt>
                <c:pt idx="5">
                  <c:v>-2300</c:v>
                </c:pt>
                <c:pt idx="6">
                  <c:v>150</c:v>
                </c:pt>
                <c:pt idx="7">
                  <c:v>2600</c:v>
                </c:pt>
                <c:pt idx="8">
                  <c:v>5050</c:v>
                </c:pt>
                <c:pt idx="9">
                  <c:v>7500</c:v>
                </c:pt>
                <c:pt idx="10">
                  <c:v>9950</c:v>
                </c:pt>
                <c:pt idx="11">
                  <c:v>12400</c:v>
                </c:pt>
                <c:pt idx="12">
                  <c:v>17050</c:v>
                </c:pt>
                <c:pt idx="13">
                  <c:v>21700</c:v>
                </c:pt>
                <c:pt idx="14">
                  <c:v>26350</c:v>
                </c:pt>
                <c:pt idx="15">
                  <c:v>31000</c:v>
                </c:pt>
                <c:pt idx="16">
                  <c:v>35650</c:v>
                </c:pt>
                <c:pt idx="17">
                  <c:v>40300</c:v>
                </c:pt>
                <c:pt idx="18">
                  <c:v>44950</c:v>
                </c:pt>
                <c:pt idx="19">
                  <c:v>49600</c:v>
                </c:pt>
                <c:pt idx="20">
                  <c:v>54250</c:v>
                </c:pt>
                <c:pt idx="21">
                  <c:v>58900</c:v>
                </c:pt>
                <c:pt idx="22">
                  <c:v>63550</c:v>
                </c:pt>
                <c:pt idx="23">
                  <c:v>68200</c:v>
                </c:pt>
              </c:numCache>
            </c:numRef>
          </c:val>
          <c:smooth val="0"/>
          <c:extLst>
            <c:ext xmlns:c16="http://schemas.microsoft.com/office/drawing/2014/chart" uri="{C3380CC4-5D6E-409C-BE32-E72D297353CC}">
              <c16:uniqueId val="{00000000-4B41-4256-BE76-8C5BCA8B79D1}"/>
            </c:ext>
          </c:extLst>
        </c:ser>
        <c:ser>
          <c:idx val="3"/>
          <c:order val="3"/>
          <c:tx>
            <c:strRef>
              <c:f>'TS Calculations'!$C$10</c:f>
              <c:strCache>
                <c:ptCount val="1"/>
                <c:pt idx="0">
                  <c:v>First 100k</c:v>
                </c:pt>
              </c:strCache>
            </c:strRef>
          </c:tx>
          <c:spPr>
            <a:ln w="19050" cap="rnd">
              <a:solidFill>
                <a:schemeClr val="tx1"/>
              </a:solidFill>
              <a:prstDash val="sysDot"/>
              <a:round/>
            </a:ln>
            <a:effectLst/>
          </c:spPr>
          <c:marker>
            <c:symbol val="none"/>
          </c:marker>
          <c:dPt>
            <c:idx val="0"/>
            <c:marker>
              <c:symbol val="circle"/>
              <c:size val="3"/>
              <c:spPr>
                <a:solidFill>
                  <a:schemeClr val="tx1"/>
                </a:solidFill>
                <a:ln w="9525">
                  <a:noFill/>
                </a:ln>
                <a:effectLst/>
              </c:spPr>
            </c:marker>
            <c:bubble3D val="0"/>
            <c:extLst>
              <c:ext xmlns:c16="http://schemas.microsoft.com/office/drawing/2014/chart" uri="{C3380CC4-5D6E-409C-BE32-E72D297353CC}">
                <c16:uniqueId val="{00000000-D68B-4700-B4AF-7FE3539D06D4}"/>
              </c:ext>
            </c:extLst>
          </c:dPt>
          <c:dLbls>
            <c:dLbl>
              <c:idx val="0"/>
              <c:spPr>
                <a:solidFill>
                  <a:schemeClr val="bg1"/>
                </a:solidFill>
                <a:ln>
                  <a:noFill/>
                </a:ln>
                <a:effectLst>
                  <a:softEdge rad="25400"/>
                </a:effectLst>
              </c:spPr>
              <c:txPr>
                <a:bodyPr rot="0" spcFirstLastPara="1" vertOverflow="ellipsis" vert="horz" wrap="square" lIns="38100" tIns="19050" rIns="38100" bIns="19050" anchor="ctr" anchorCtr="1">
                  <a:spAutoFit/>
                </a:bodyPr>
                <a:lstStyle/>
                <a:p>
                  <a:pPr>
                    <a:defRPr sz="800" b="1" i="0" u="none" strike="noStrike" kern="1200" baseline="0">
                      <a:solidFill>
                        <a:schemeClr val="tx1"/>
                      </a:solidFill>
                      <a:latin typeface="+mn-lt"/>
                      <a:ea typeface="+mn-ea"/>
                      <a:cs typeface="+mn-cs"/>
                    </a:defRPr>
                  </a:pPr>
                  <a:endParaRPr lang="de-DE"/>
                </a:p>
              </c:txPr>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0-D68B-4700-B4AF-7FE3539D06D4}"/>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15:showLeaderLines val="0"/>
              </c:ext>
            </c:extLst>
          </c:dLbls>
          <c:val>
            <c:numRef>
              <c:f>Calculations!chart_goal_1</c:f>
              <c:numCache>
                <c:formatCode>_(* #,##0_);_(* \(#,##0\);_(* "-"??_);_(@_)</c:formatCode>
                <c:ptCount val="24"/>
                <c:pt idx="0">
                  <c:v>100000</c:v>
                </c:pt>
                <c:pt idx="1">
                  <c:v>100000</c:v>
                </c:pt>
                <c:pt idx="2">
                  <c:v>100000</c:v>
                </c:pt>
                <c:pt idx="3">
                  <c:v>100000</c:v>
                </c:pt>
                <c:pt idx="4">
                  <c:v>100000</c:v>
                </c:pt>
                <c:pt idx="5">
                  <c:v>100000</c:v>
                </c:pt>
                <c:pt idx="6">
                  <c:v>100000</c:v>
                </c:pt>
                <c:pt idx="7">
                  <c:v>100000</c:v>
                </c:pt>
                <c:pt idx="8">
                  <c:v>100000</c:v>
                </c:pt>
                <c:pt idx="9">
                  <c:v>100000</c:v>
                </c:pt>
                <c:pt idx="10">
                  <c:v>100000</c:v>
                </c:pt>
                <c:pt idx="11">
                  <c:v>100000</c:v>
                </c:pt>
                <c:pt idx="12">
                  <c:v>100000</c:v>
                </c:pt>
                <c:pt idx="13">
                  <c:v>100000</c:v>
                </c:pt>
                <c:pt idx="14">
                  <c:v>100000</c:v>
                </c:pt>
                <c:pt idx="15">
                  <c:v>100000</c:v>
                </c:pt>
                <c:pt idx="16">
                  <c:v>100000</c:v>
                </c:pt>
                <c:pt idx="17">
                  <c:v>100000</c:v>
                </c:pt>
                <c:pt idx="18">
                  <c:v>100000</c:v>
                </c:pt>
                <c:pt idx="19">
                  <c:v>100000</c:v>
                </c:pt>
                <c:pt idx="20">
                  <c:v>100000</c:v>
                </c:pt>
                <c:pt idx="21">
                  <c:v>100000</c:v>
                </c:pt>
                <c:pt idx="22">
                  <c:v>100000</c:v>
                </c:pt>
                <c:pt idx="23">
                  <c:v>100000</c:v>
                </c:pt>
              </c:numCache>
            </c:numRef>
          </c:val>
          <c:smooth val="0"/>
          <c:extLst>
            <c:ext xmlns:c16="http://schemas.microsoft.com/office/drawing/2014/chart" uri="{C3380CC4-5D6E-409C-BE32-E72D297353CC}">
              <c16:uniqueId val="{00000000-ED8B-491B-9C83-AE36CBC3B906}"/>
            </c:ext>
          </c:extLst>
        </c:ser>
        <c:ser>
          <c:idx val="4"/>
          <c:order val="4"/>
          <c:tx>
            <c:strRef>
              <c:f>'TS Calculations'!$C$11</c:f>
              <c:strCache>
                <c:ptCount val="1"/>
                <c:pt idx="0">
                  <c:v>First 250k</c:v>
                </c:pt>
              </c:strCache>
            </c:strRef>
          </c:tx>
          <c:spPr>
            <a:ln w="19050" cap="rnd">
              <a:solidFill>
                <a:schemeClr val="tx1"/>
              </a:solidFill>
              <a:prstDash val="sysDot"/>
              <a:round/>
            </a:ln>
            <a:effectLst/>
          </c:spPr>
          <c:marker>
            <c:symbol val="none"/>
          </c:marker>
          <c:dPt>
            <c:idx val="0"/>
            <c:marker>
              <c:symbol val="circle"/>
              <c:size val="3"/>
              <c:spPr>
                <a:solidFill>
                  <a:schemeClr val="tx1"/>
                </a:solidFill>
                <a:ln w="9525">
                  <a:noFill/>
                </a:ln>
                <a:effectLst/>
              </c:spPr>
            </c:marker>
            <c:bubble3D val="0"/>
            <c:extLst>
              <c:ext xmlns:c16="http://schemas.microsoft.com/office/drawing/2014/chart" uri="{C3380CC4-5D6E-409C-BE32-E72D297353CC}">
                <c16:uniqueId val="{00000002-20F0-4AC2-905F-A7FAF2F210A9}"/>
              </c:ext>
            </c:extLst>
          </c:dPt>
          <c:dLbls>
            <c:dLbl>
              <c:idx val="0"/>
              <c:spPr>
                <a:solidFill>
                  <a:schemeClr val="bg1"/>
                </a:solidFill>
                <a:ln>
                  <a:noFill/>
                </a:ln>
                <a:effectLst>
                  <a:softEdge rad="25400"/>
                </a:effectLst>
              </c:spPr>
              <c:txPr>
                <a:bodyPr rot="0" spcFirstLastPara="1" vertOverflow="ellipsis" vert="horz" wrap="square" lIns="38100" tIns="19050" rIns="38100" bIns="19050" anchor="ctr" anchorCtr="1">
                  <a:spAutoFit/>
                </a:bodyPr>
                <a:lstStyle/>
                <a:p>
                  <a:pPr>
                    <a:defRPr sz="800" b="1" i="0" u="none" strike="noStrike" kern="1200" baseline="0">
                      <a:solidFill>
                        <a:schemeClr val="tx1"/>
                      </a:solidFill>
                      <a:latin typeface="+mn-lt"/>
                      <a:ea typeface="+mn-ea"/>
                      <a:cs typeface="+mn-cs"/>
                    </a:defRPr>
                  </a:pPr>
                  <a:endParaRPr lang="de-DE"/>
                </a:p>
              </c:txPr>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2-20F0-4AC2-905F-A7FAF2F210A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15:showLeaderLines val="0"/>
              </c:ext>
            </c:extLst>
          </c:dLbls>
          <c:val>
            <c:numRef>
              <c:f>Calculations!chart_goal_2</c:f>
              <c:numCache>
                <c:formatCode>_(* #,##0_);_(* \(#,##0\);_(* "-"??_);_(@_)</c:formatCode>
                <c:ptCount val="24"/>
                <c:pt idx="0">
                  <c:v>250000</c:v>
                </c:pt>
                <c:pt idx="1">
                  <c:v>250000</c:v>
                </c:pt>
                <c:pt idx="2">
                  <c:v>250000</c:v>
                </c:pt>
                <c:pt idx="3">
                  <c:v>250000</c:v>
                </c:pt>
                <c:pt idx="4">
                  <c:v>250000</c:v>
                </c:pt>
                <c:pt idx="5">
                  <c:v>250000</c:v>
                </c:pt>
                <c:pt idx="6">
                  <c:v>250000</c:v>
                </c:pt>
                <c:pt idx="7">
                  <c:v>250000</c:v>
                </c:pt>
                <c:pt idx="8">
                  <c:v>250000</c:v>
                </c:pt>
                <c:pt idx="9">
                  <c:v>250000</c:v>
                </c:pt>
                <c:pt idx="10">
                  <c:v>250000</c:v>
                </c:pt>
                <c:pt idx="11">
                  <c:v>250000</c:v>
                </c:pt>
                <c:pt idx="12">
                  <c:v>250000</c:v>
                </c:pt>
                <c:pt idx="13">
                  <c:v>250000</c:v>
                </c:pt>
                <c:pt idx="14">
                  <c:v>250000</c:v>
                </c:pt>
                <c:pt idx="15">
                  <c:v>250000</c:v>
                </c:pt>
                <c:pt idx="16">
                  <c:v>250000</c:v>
                </c:pt>
                <c:pt idx="17">
                  <c:v>250000</c:v>
                </c:pt>
                <c:pt idx="18">
                  <c:v>250000</c:v>
                </c:pt>
                <c:pt idx="19">
                  <c:v>250000</c:v>
                </c:pt>
                <c:pt idx="20">
                  <c:v>250000</c:v>
                </c:pt>
                <c:pt idx="21">
                  <c:v>250000</c:v>
                </c:pt>
                <c:pt idx="22">
                  <c:v>250000</c:v>
                </c:pt>
                <c:pt idx="23">
                  <c:v>250000</c:v>
                </c:pt>
              </c:numCache>
            </c:numRef>
          </c:val>
          <c:smooth val="0"/>
          <c:extLst>
            <c:ext xmlns:c16="http://schemas.microsoft.com/office/drawing/2014/chart" uri="{C3380CC4-5D6E-409C-BE32-E72D297353CC}">
              <c16:uniqueId val="{00000001-20F0-4AC2-905F-A7FAF2F210A9}"/>
            </c:ext>
          </c:extLst>
        </c:ser>
        <c:ser>
          <c:idx val="5"/>
          <c:order val="5"/>
          <c:tx>
            <c:strRef>
              <c:f>'TS Calculations'!$C$12</c:f>
              <c:strCache>
                <c:ptCount val="1"/>
                <c:pt idx="0">
                  <c:v>First 1M</c:v>
                </c:pt>
              </c:strCache>
            </c:strRef>
          </c:tx>
          <c:spPr>
            <a:ln w="19050" cap="rnd">
              <a:solidFill>
                <a:schemeClr val="tx1"/>
              </a:solidFill>
              <a:prstDash val="sysDot"/>
              <a:round/>
            </a:ln>
            <a:effectLst/>
          </c:spPr>
          <c:marker>
            <c:symbol val="none"/>
          </c:marker>
          <c:dPt>
            <c:idx val="0"/>
            <c:marker>
              <c:symbol val="circle"/>
              <c:size val="3"/>
              <c:spPr>
                <a:solidFill>
                  <a:schemeClr val="tx1"/>
                </a:solidFill>
                <a:ln w="9525">
                  <a:noFill/>
                </a:ln>
                <a:effectLst/>
              </c:spPr>
            </c:marker>
            <c:bubble3D val="0"/>
            <c:extLst>
              <c:ext xmlns:c16="http://schemas.microsoft.com/office/drawing/2014/chart" uri="{C3380CC4-5D6E-409C-BE32-E72D297353CC}">
                <c16:uniqueId val="{00000004-20F0-4AC2-905F-A7FAF2F210A9}"/>
              </c:ext>
            </c:extLst>
          </c:dPt>
          <c:dLbls>
            <c:dLbl>
              <c:idx val="0"/>
              <c:spPr>
                <a:solidFill>
                  <a:schemeClr val="bg1"/>
                </a:solidFill>
                <a:ln>
                  <a:noFill/>
                </a:ln>
                <a:effectLst>
                  <a:softEdge rad="25400"/>
                </a:effectLst>
              </c:spPr>
              <c:txPr>
                <a:bodyPr rot="0" spcFirstLastPara="1" vertOverflow="ellipsis" vert="horz" wrap="square" lIns="38100" tIns="19050" rIns="38100" bIns="19050" anchor="ctr" anchorCtr="1">
                  <a:spAutoFit/>
                </a:bodyPr>
                <a:lstStyle/>
                <a:p>
                  <a:pPr>
                    <a:defRPr sz="800" b="1" i="0" u="none" strike="noStrike" kern="1200" baseline="0">
                      <a:solidFill>
                        <a:schemeClr val="tx1"/>
                      </a:solidFill>
                      <a:latin typeface="+mn-lt"/>
                      <a:ea typeface="+mn-ea"/>
                      <a:cs typeface="+mn-cs"/>
                    </a:defRPr>
                  </a:pPr>
                  <a:endParaRPr lang="de-DE"/>
                </a:p>
              </c:txPr>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4-20F0-4AC2-905F-A7FAF2F210A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15:showLeaderLines val="0"/>
              </c:ext>
            </c:extLst>
          </c:dLbls>
          <c:val>
            <c:numRef>
              <c:f>Calculations!chart_goal_3</c:f>
              <c:numCache>
                <c:formatCode>_(* #,##0_);_(* \(#,##0\);_(* "-"??_);_(@_)</c:formatCode>
                <c:ptCount val="24"/>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numCache>
            </c:numRef>
          </c:val>
          <c:smooth val="0"/>
          <c:extLst>
            <c:ext xmlns:c16="http://schemas.microsoft.com/office/drawing/2014/chart" uri="{C3380CC4-5D6E-409C-BE32-E72D297353CC}">
              <c16:uniqueId val="{00000003-20F0-4AC2-905F-A7FAF2F210A9}"/>
            </c:ext>
          </c:extLst>
        </c:ser>
        <c:ser>
          <c:idx val="6"/>
          <c:order val="6"/>
          <c:tx>
            <c:strRef>
              <c:f>'TS Calculations'!$C$13</c:f>
              <c:strCache>
                <c:ptCount val="1"/>
                <c:pt idx="0">
                  <c:v>FIRE</c:v>
                </c:pt>
              </c:strCache>
            </c:strRef>
          </c:tx>
          <c:spPr>
            <a:ln w="19050" cap="rnd">
              <a:solidFill>
                <a:schemeClr val="tx1"/>
              </a:solidFill>
              <a:prstDash val="sysDot"/>
              <a:round/>
            </a:ln>
            <a:effectLst/>
          </c:spPr>
          <c:marker>
            <c:symbol val="none"/>
          </c:marker>
          <c:dPt>
            <c:idx val="0"/>
            <c:marker>
              <c:symbol val="circle"/>
              <c:size val="3"/>
              <c:spPr>
                <a:solidFill>
                  <a:schemeClr val="tx1"/>
                </a:solidFill>
                <a:ln w="9525">
                  <a:noFill/>
                </a:ln>
                <a:effectLst/>
              </c:spPr>
            </c:marker>
            <c:bubble3D val="0"/>
            <c:extLst>
              <c:ext xmlns:c16="http://schemas.microsoft.com/office/drawing/2014/chart" uri="{C3380CC4-5D6E-409C-BE32-E72D297353CC}">
                <c16:uniqueId val="{00000004-FEB1-4DAE-A882-9F57F6431032}"/>
              </c:ext>
            </c:extLst>
          </c:dPt>
          <c:dLbls>
            <c:dLbl>
              <c:idx val="0"/>
              <c:spPr>
                <a:solidFill>
                  <a:schemeClr val="bg1"/>
                </a:solidFill>
                <a:ln>
                  <a:noFill/>
                </a:ln>
                <a:effectLst>
                  <a:softEdge rad="25400"/>
                </a:effectLst>
              </c:spPr>
              <c:txPr>
                <a:bodyPr rot="0" spcFirstLastPara="1" vertOverflow="ellipsis" vert="horz" wrap="square" lIns="38100" tIns="19050" rIns="38100" bIns="19050" anchor="ctr" anchorCtr="1">
                  <a:spAutoFit/>
                </a:bodyPr>
                <a:lstStyle/>
                <a:p>
                  <a:pPr>
                    <a:defRPr sz="800" b="1" i="0" u="none" strike="noStrike" kern="1200" baseline="0">
                      <a:solidFill>
                        <a:schemeClr val="tx1"/>
                      </a:solidFill>
                      <a:latin typeface="+mn-lt"/>
                      <a:ea typeface="+mn-ea"/>
                      <a:cs typeface="+mn-cs"/>
                    </a:defRPr>
                  </a:pPr>
                  <a:endParaRPr lang="de-DE"/>
                </a:p>
              </c:txPr>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4-FEB1-4DAE-A882-9F57F643103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15:showLeaderLines val="0"/>
              </c:ext>
            </c:extLst>
          </c:dLbls>
          <c:val>
            <c:numRef>
              <c:f>Calculations!chart_goal_4</c:f>
              <c:numCache>
                <c:formatCode>_(* #,##0_);_(* \(#,##0\);_(* "-"??_);_(@_)</c:formatCode>
                <c:ptCount val="24"/>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numCache>
            </c:numRef>
          </c:val>
          <c:smooth val="0"/>
          <c:extLst>
            <c:ext xmlns:c16="http://schemas.microsoft.com/office/drawing/2014/chart" uri="{C3380CC4-5D6E-409C-BE32-E72D297353CC}">
              <c16:uniqueId val="{00000003-FEB1-4DAE-A882-9F57F6431032}"/>
            </c:ext>
          </c:extLst>
        </c:ser>
        <c:dLbls>
          <c:showLegendKey val="0"/>
          <c:showVal val="0"/>
          <c:showCatName val="0"/>
          <c:showSerName val="0"/>
          <c:showPercent val="0"/>
          <c:showBubbleSize val="0"/>
        </c:dLbls>
        <c:marker val="1"/>
        <c:smooth val="0"/>
        <c:axId val="1438830528"/>
        <c:axId val="1438843008"/>
      </c:lineChart>
      <c:catAx>
        <c:axId val="1438830528"/>
        <c:scaling>
          <c:orientation val="minMax"/>
        </c:scaling>
        <c:delete val="0"/>
        <c:axPos val="b"/>
        <c:majorGridlines>
          <c:spPr>
            <a:ln w="9525" cap="flat" cmpd="sng" algn="ctr">
              <a:solidFill>
                <a:schemeClr val="bg1">
                  <a:lumMod val="95000"/>
                </a:schemeClr>
              </a:solidFill>
              <a:round/>
            </a:ln>
            <a:effectLst/>
          </c:spPr>
        </c:majorGridlines>
        <c:numFmt formatCode="mmm\-yy" sourceLinked="0"/>
        <c:majorTickMark val="none"/>
        <c:minorTickMark val="none"/>
        <c:tickLblPos val="high"/>
        <c:spPr>
          <a:noFill/>
          <a:ln w="9525" cap="flat" cmpd="sng" algn="ctr">
            <a:solidFill>
              <a:schemeClr val="bg1">
                <a:lumMod val="65000"/>
              </a:schemeClr>
            </a:solidFill>
            <a:round/>
          </a:ln>
          <a:effectLst/>
        </c:spPr>
        <c:txPr>
          <a:bodyPr rot="-60000000" spcFirstLastPara="1" vertOverflow="ellipsis" vert="horz" wrap="square" anchor="ctr" anchorCtr="1"/>
          <a:lstStyle/>
          <a:p>
            <a:pPr>
              <a:defRPr sz="800" b="1" i="0" u="none" strike="noStrike" kern="1200" baseline="0">
                <a:solidFill>
                  <a:schemeClr val="tx1"/>
                </a:solidFill>
                <a:latin typeface="+mn-lt"/>
                <a:ea typeface="+mn-ea"/>
                <a:cs typeface="+mn-cs"/>
              </a:defRPr>
            </a:pPr>
            <a:endParaRPr lang="de-DE"/>
          </a:p>
        </c:txPr>
        <c:crossAx val="1438843008"/>
        <c:crosses val="autoZero"/>
        <c:auto val="0"/>
        <c:lblAlgn val="ctr"/>
        <c:lblOffset val="100"/>
        <c:noMultiLvlLbl val="1"/>
      </c:catAx>
      <c:valAx>
        <c:axId val="1438843008"/>
        <c:scaling>
          <c:orientation val="minMax"/>
        </c:scaling>
        <c:delete val="0"/>
        <c:axPos val="l"/>
        <c:majorGridlines>
          <c:spPr>
            <a:ln w="9525" cap="flat" cmpd="sng" algn="ctr">
              <a:solidFill>
                <a:schemeClr val="bg1">
                  <a:lumMod val="9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de-DE"/>
          </a:p>
        </c:txPr>
        <c:crossAx val="1438830528"/>
        <c:crosses val="autoZero"/>
        <c:crossBetween val="between"/>
      </c:valAx>
      <c:spPr>
        <a:noFill/>
        <a:ln>
          <a:noFill/>
        </a:ln>
        <a:effectLst/>
      </c:spPr>
    </c:plotArea>
    <c:legend>
      <c:legendPos val="b"/>
      <c:legendEntry>
        <c:idx val="0"/>
        <c:delete val="1"/>
      </c:legendEntry>
      <c:legendEntry>
        <c:idx val="3"/>
        <c:delete val="1"/>
      </c:legendEntry>
      <c:legendEntry>
        <c:idx val="4"/>
        <c:delete val="1"/>
      </c:legendEntry>
      <c:legendEntry>
        <c:idx val="5"/>
        <c:delete val="1"/>
      </c:legendEntry>
      <c:legendEntry>
        <c:idx val="6"/>
        <c:delete val="1"/>
      </c:legendEntry>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de-DE"/>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areaChart>
        <c:grouping val="standard"/>
        <c:varyColors val="0"/>
        <c:ser>
          <c:idx val="2"/>
          <c:order val="2"/>
          <c:tx>
            <c:v>Assets Area</c:v>
          </c:tx>
          <c:spPr>
            <a:solidFill>
              <a:schemeClr val="accent5">
                <a:alpha val="10000"/>
              </a:schemeClr>
            </a:solidFill>
            <a:ln>
              <a:noFill/>
            </a:ln>
            <a:effectLst/>
          </c:spPr>
          <c:val>
            <c:numRef>
              <c:f>Calculations!chart_assets</c:f>
              <c:numCache>
                <c:formatCode>_(* #,##0_);_(* \(#,##0\);_(* "-"??_);_(@_)</c:formatCode>
                <c:ptCount val="24"/>
                <c:pt idx="0">
                  <c:v>33279.166666666664</c:v>
                </c:pt>
                <c:pt idx="1">
                  <c:v>34569.045138888891</c:v>
                </c:pt>
                <c:pt idx="2">
                  <c:v>35869.725332754628</c:v>
                </c:pt>
                <c:pt idx="3">
                  <c:v>37829.227921790603</c:v>
                </c:pt>
                <c:pt idx="4">
                  <c:v>40351.784343375999</c:v>
                </c:pt>
                <c:pt idx="5">
                  <c:v>42892.500138544237</c:v>
                </c:pt>
                <c:pt idx="6">
                  <c:v>45451.542944617715</c:v>
                </c:pt>
                <c:pt idx="7">
                  <c:v>48029.08199976162</c:v>
                </c:pt>
                <c:pt idx="8">
                  <c:v>50625.28815887263</c:v>
                </c:pt>
                <c:pt idx="9">
                  <c:v>53240.333909631816</c:v>
                </c:pt>
                <c:pt idx="10">
                  <c:v>67874.393388723576</c:v>
                </c:pt>
                <c:pt idx="11">
                  <c:v>70202.642398222524</c:v>
                </c:pt>
                <c:pt idx="12">
                  <c:v>74851.300088816366</c:v>
                </c:pt>
                <c:pt idx="13">
                  <c:v>79538.870295978326</c:v>
                </c:pt>
                <c:pt idx="14">
                  <c:v>88265.740587539491</c:v>
                </c:pt>
                <c:pt idx="15">
                  <c:v>93032.30291094938</c:v>
                </c:pt>
                <c:pt idx="16">
                  <c:v>97838.953641157335</c:v>
                </c:pt>
                <c:pt idx="17">
                  <c:v>102686.09362906021</c:v>
                </c:pt>
                <c:pt idx="18">
                  <c:v>107574.12825052289</c:v>
                </c:pt>
                <c:pt idx="19">
                  <c:v>112503.46745597821</c:v>
                </c:pt>
                <c:pt idx="20">
                  <c:v>194474.52582061331</c:v>
                </c:pt>
                <c:pt idx="21">
                  <c:v>199087.72259514898</c:v>
                </c:pt>
                <c:pt idx="22">
                  <c:v>211723.19711527438</c:v>
                </c:pt>
                <c:pt idx="23">
                  <c:v>238148.29478644649</c:v>
                </c:pt>
              </c:numCache>
            </c:numRef>
          </c:val>
          <c:extLst>
            <c:ext xmlns:c16="http://schemas.microsoft.com/office/drawing/2014/chart" uri="{C3380CC4-5D6E-409C-BE32-E72D297353CC}">
              <c16:uniqueId val="{00000000-DD90-4AF9-8743-2EC9DDDB88C7}"/>
            </c:ext>
          </c:extLst>
        </c:ser>
        <c:ser>
          <c:idx val="3"/>
          <c:order val="3"/>
          <c:tx>
            <c:v>Liabilities Area</c:v>
          </c:tx>
          <c:spPr>
            <a:solidFill>
              <a:schemeClr val="accent6">
                <a:alpha val="10000"/>
              </a:schemeClr>
            </a:solidFill>
            <a:ln>
              <a:noFill/>
            </a:ln>
            <a:effectLst/>
          </c:spPr>
          <c:val>
            <c:numRef>
              <c:f>Calculations!chart_liabilities</c:f>
              <c:numCache>
                <c:formatCode>_(* #,##0_);_(* \(#,##0\);_(* "-"??_);_(@_)</c:formatCode>
                <c:ptCount val="24"/>
                <c:pt idx="0">
                  <c:v>-47712.5</c:v>
                </c:pt>
                <c:pt idx="1">
                  <c:v>-46405.46875</c:v>
                </c:pt>
                <c:pt idx="2">
                  <c:v>-45078.588758680555</c:v>
                </c:pt>
                <c:pt idx="3">
                  <c:v>-44379.468449496046</c:v>
                </c:pt>
                <c:pt idx="4">
                  <c:v>-44222.716234702282</c:v>
                </c:pt>
                <c:pt idx="5">
                  <c:v>-44065.310885680206</c:v>
                </c:pt>
                <c:pt idx="6">
                  <c:v>-43907.24968103721</c:v>
                </c:pt>
                <c:pt idx="7">
                  <c:v>-43748.529888041528</c:v>
                </c:pt>
                <c:pt idx="8">
                  <c:v>-43589.148762575038</c:v>
                </c:pt>
                <c:pt idx="9">
                  <c:v>-43429.103549085768</c:v>
                </c:pt>
                <c:pt idx="10">
                  <c:v>-55268.391480540289</c:v>
                </c:pt>
                <c:pt idx="11">
                  <c:v>-54957.009778375876</c:v>
                </c:pt>
                <c:pt idx="12">
                  <c:v>-54644.330652452438</c:v>
                </c:pt>
                <c:pt idx="13">
                  <c:v>-54330.34869683766</c:v>
                </c:pt>
                <c:pt idx="14">
                  <c:v>-54015.058483074485</c:v>
                </c:pt>
                <c:pt idx="15">
                  <c:v>-53698.454560087295</c:v>
                </c:pt>
                <c:pt idx="16">
                  <c:v>-53380.531454087657</c:v>
                </c:pt>
                <c:pt idx="17">
                  <c:v>-53061.283668479693</c:v>
                </c:pt>
                <c:pt idx="18">
                  <c:v>-52740.705683765016</c:v>
                </c:pt>
                <c:pt idx="19">
                  <c:v>-52418.791957447378</c:v>
                </c:pt>
                <c:pt idx="20">
                  <c:v>-132095.53692393674</c:v>
                </c:pt>
                <c:pt idx="21">
                  <c:v>-131637.60166111981</c:v>
                </c:pt>
                <c:pt idx="22">
                  <c:v>-131177.86944581894</c:v>
                </c:pt>
                <c:pt idx="23">
                  <c:v>-130716.33316110243</c:v>
                </c:pt>
              </c:numCache>
            </c:numRef>
          </c:val>
          <c:extLst>
            <c:ext xmlns:c16="http://schemas.microsoft.com/office/drawing/2014/chart" uri="{C3380CC4-5D6E-409C-BE32-E72D297353CC}">
              <c16:uniqueId val="{00000001-DD90-4AF9-8743-2EC9DDDB88C7}"/>
            </c:ext>
          </c:extLst>
        </c:ser>
        <c:dLbls>
          <c:showLegendKey val="0"/>
          <c:showVal val="0"/>
          <c:showCatName val="0"/>
          <c:showSerName val="0"/>
          <c:showPercent val="0"/>
          <c:showBubbleSize val="0"/>
        </c:dLbls>
        <c:axId val="1438830528"/>
        <c:axId val="1438843008"/>
      </c:areaChart>
      <c:lineChart>
        <c:grouping val="standard"/>
        <c:varyColors val="0"/>
        <c:ser>
          <c:idx val="0"/>
          <c:order val="0"/>
          <c:tx>
            <c:v>Assets</c:v>
          </c:tx>
          <c:spPr>
            <a:ln w="28575" cap="rnd">
              <a:solidFill>
                <a:schemeClr val="accent5"/>
              </a:solidFill>
              <a:round/>
            </a:ln>
            <a:effectLst/>
          </c:spPr>
          <c:marker>
            <c:symbol val="circle"/>
            <c:size val="2"/>
            <c:spPr>
              <a:solidFill>
                <a:schemeClr val="accent5"/>
              </a:solidFill>
              <a:ln w="9525">
                <a:noFill/>
              </a:ln>
              <a:effectLst/>
            </c:spPr>
          </c:marker>
          <c:cat>
            <c:numRef>
              <c:f>Calculations!chart_labels</c:f>
              <c:numCache>
                <c:formatCode>mmm</c:formatCode>
                <c:ptCount val="24"/>
                <c:pt idx="0">
                  <c:v>45292</c:v>
                </c:pt>
                <c:pt idx="1">
                  <c:v>45323</c:v>
                </c:pt>
                <c:pt idx="2">
                  <c:v>45352</c:v>
                </c:pt>
                <c:pt idx="3">
                  <c:v>45383</c:v>
                </c:pt>
                <c:pt idx="4">
                  <c:v>45413</c:v>
                </c:pt>
                <c:pt idx="5">
                  <c:v>45444</c:v>
                </c:pt>
                <c:pt idx="6">
                  <c:v>45474</c:v>
                </c:pt>
                <c:pt idx="7">
                  <c:v>45505</c:v>
                </c:pt>
                <c:pt idx="8">
                  <c:v>45536</c:v>
                </c:pt>
                <c:pt idx="9">
                  <c:v>45566</c:v>
                </c:pt>
                <c:pt idx="10">
                  <c:v>45597</c:v>
                </c:pt>
                <c:pt idx="11">
                  <c:v>45627</c:v>
                </c:pt>
                <c:pt idx="12">
                  <c:v>45658</c:v>
                </c:pt>
                <c:pt idx="13">
                  <c:v>45689</c:v>
                </c:pt>
                <c:pt idx="14">
                  <c:v>45717</c:v>
                </c:pt>
                <c:pt idx="15">
                  <c:v>45748</c:v>
                </c:pt>
                <c:pt idx="16">
                  <c:v>45778</c:v>
                </c:pt>
                <c:pt idx="17">
                  <c:v>45809</c:v>
                </c:pt>
                <c:pt idx="18">
                  <c:v>45839</c:v>
                </c:pt>
                <c:pt idx="19">
                  <c:v>45870</c:v>
                </c:pt>
                <c:pt idx="20">
                  <c:v>45901</c:v>
                </c:pt>
                <c:pt idx="21">
                  <c:v>45931</c:v>
                </c:pt>
                <c:pt idx="22">
                  <c:v>45962</c:v>
                </c:pt>
                <c:pt idx="23">
                  <c:v>45992</c:v>
                </c:pt>
              </c:numCache>
            </c:numRef>
          </c:cat>
          <c:val>
            <c:numRef>
              <c:f>Calculations!chart_assets</c:f>
              <c:numCache>
                <c:formatCode>_(* #,##0_);_(* \(#,##0\);_(* "-"??_);_(@_)</c:formatCode>
                <c:ptCount val="24"/>
                <c:pt idx="0">
                  <c:v>33279.166666666664</c:v>
                </c:pt>
                <c:pt idx="1">
                  <c:v>34569.045138888891</c:v>
                </c:pt>
                <c:pt idx="2">
                  <c:v>35869.725332754628</c:v>
                </c:pt>
                <c:pt idx="3">
                  <c:v>37829.227921790603</c:v>
                </c:pt>
                <c:pt idx="4">
                  <c:v>40351.784343375999</c:v>
                </c:pt>
                <c:pt idx="5">
                  <c:v>42892.500138544237</c:v>
                </c:pt>
                <c:pt idx="6">
                  <c:v>45451.542944617715</c:v>
                </c:pt>
                <c:pt idx="7">
                  <c:v>48029.08199976162</c:v>
                </c:pt>
                <c:pt idx="8">
                  <c:v>50625.28815887263</c:v>
                </c:pt>
                <c:pt idx="9">
                  <c:v>53240.333909631816</c:v>
                </c:pt>
                <c:pt idx="10">
                  <c:v>67874.393388723576</c:v>
                </c:pt>
                <c:pt idx="11">
                  <c:v>70202.642398222524</c:v>
                </c:pt>
                <c:pt idx="12">
                  <c:v>74851.300088816366</c:v>
                </c:pt>
                <c:pt idx="13">
                  <c:v>79538.870295978326</c:v>
                </c:pt>
                <c:pt idx="14">
                  <c:v>88265.740587539491</c:v>
                </c:pt>
                <c:pt idx="15">
                  <c:v>93032.30291094938</c:v>
                </c:pt>
                <c:pt idx="16">
                  <c:v>97838.953641157335</c:v>
                </c:pt>
                <c:pt idx="17">
                  <c:v>102686.09362906021</c:v>
                </c:pt>
                <c:pt idx="18">
                  <c:v>107574.12825052289</c:v>
                </c:pt>
                <c:pt idx="19">
                  <c:v>112503.46745597821</c:v>
                </c:pt>
                <c:pt idx="20">
                  <c:v>194474.52582061331</c:v>
                </c:pt>
                <c:pt idx="21">
                  <c:v>199087.72259514898</c:v>
                </c:pt>
                <c:pt idx="22">
                  <c:v>211723.19711527438</c:v>
                </c:pt>
                <c:pt idx="23">
                  <c:v>238148.29478644649</c:v>
                </c:pt>
              </c:numCache>
            </c:numRef>
          </c:val>
          <c:smooth val="0"/>
          <c:extLst>
            <c:ext xmlns:c16="http://schemas.microsoft.com/office/drawing/2014/chart" uri="{C3380CC4-5D6E-409C-BE32-E72D297353CC}">
              <c16:uniqueId val="{00000019-8B14-4ECF-B464-4E15D703E7B7}"/>
            </c:ext>
          </c:extLst>
        </c:ser>
        <c:ser>
          <c:idx val="1"/>
          <c:order val="1"/>
          <c:tx>
            <c:v>Liabilities</c:v>
          </c:tx>
          <c:spPr>
            <a:ln w="28575" cap="rnd">
              <a:solidFill>
                <a:schemeClr val="accent6"/>
              </a:solidFill>
              <a:round/>
            </a:ln>
            <a:effectLst/>
          </c:spPr>
          <c:marker>
            <c:symbol val="circle"/>
            <c:size val="2"/>
            <c:spPr>
              <a:solidFill>
                <a:schemeClr val="accent6"/>
              </a:solidFill>
              <a:ln w="9525">
                <a:noFill/>
              </a:ln>
              <a:effectLst/>
            </c:spPr>
          </c:marker>
          <c:val>
            <c:numRef>
              <c:f>Calculations!chart_liabilities</c:f>
              <c:numCache>
                <c:formatCode>_(* #,##0_);_(* \(#,##0\);_(* "-"??_);_(@_)</c:formatCode>
                <c:ptCount val="24"/>
                <c:pt idx="0">
                  <c:v>-47712.5</c:v>
                </c:pt>
                <c:pt idx="1">
                  <c:v>-46405.46875</c:v>
                </c:pt>
                <c:pt idx="2">
                  <c:v>-45078.588758680555</c:v>
                </c:pt>
                <c:pt idx="3">
                  <c:v>-44379.468449496046</c:v>
                </c:pt>
                <c:pt idx="4">
                  <c:v>-44222.716234702282</c:v>
                </c:pt>
                <c:pt idx="5">
                  <c:v>-44065.310885680206</c:v>
                </c:pt>
                <c:pt idx="6">
                  <c:v>-43907.24968103721</c:v>
                </c:pt>
                <c:pt idx="7">
                  <c:v>-43748.529888041528</c:v>
                </c:pt>
                <c:pt idx="8">
                  <c:v>-43589.148762575038</c:v>
                </c:pt>
                <c:pt idx="9">
                  <c:v>-43429.103549085768</c:v>
                </c:pt>
                <c:pt idx="10">
                  <c:v>-55268.391480540289</c:v>
                </c:pt>
                <c:pt idx="11">
                  <c:v>-54957.009778375876</c:v>
                </c:pt>
                <c:pt idx="12">
                  <c:v>-54644.330652452438</c:v>
                </c:pt>
                <c:pt idx="13">
                  <c:v>-54330.34869683766</c:v>
                </c:pt>
                <c:pt idx="14">
                  <c:v>-54015.058483074485</c:v>
                </c:pt>
                <c:pt idx="15">
                  <c:v>-53698.454560087295</c:v>
                </c:pt>
                <c:pt idx="16">
                  <c:v>-53380.531454087657</c:v>
                </c:pt>
                <c:pt idx="17">
                  <c:v>-53061.283668479693</c:v>
                </c:pt>
                <c:pt idx="18">
                  <c:v>-52740.705683765016</c:v>
                </c:pt>
                <c:pt idx="19">
                  <c:v>-52418.791957447378</c:v>
                </c:pt>
                <c:pt idx="20">
                  <c:v>-132095.53692393674</c:v>
                </c:pt>
                <c:pt idx="21">
                  <c:v>-131637.60166111981</c:v>
                </c:pt>
                <c:pt idx="22">
                  <c:v>-131177.86944581894</c:v>
                </c:pt>
                <c:pt idx="23">
                  <c:v>-130716.33316110243</c:v>
                </c:pt>
              </c:numCache>
            </c:numRef>
          </c:val>
          <c:smooth val="0"/>
          <c:extLst>
            <c:ext xmlns:c16="http://schemas.microsoft.com/office/drawing/2014/chart" uri="{C3380CC4-5D6E-409C-BE32-E72D297353CC}">
              <c16:uniqueId val="{00000000-D290-41DB-8178-A3E395D9F457}"/>
            </c:ext>
          </c:extLst>
        </c:ser>
        <c:ser>
          <c:idx val="4"/>
          <c:order val="4"/>
          <c:tx>
            <c:v>Asset Contributions</c:v>
          </c:tx>
          <c:spPr>
            <a:ln w="28575" cap="rnd">
              <a:solidFill>
                <a:schemeClr val="accent5"/>
              </a:solidFill>
              <a:prstDash val="sysDot"/>
              <a:round/>
            </a:ln>
            <a:effectLst/>
          </c:spPr>
          <c:marker>
            <c:symbol val="none"/>
          </c:marker>
          <c:val>
            <c:numRef>
              <c:f>Calculations!chart_asset_contributions</c:f>
              <c:numCache>
                <c:formatCode>_(* #,##0_);_(* \(#,##0\);_(* "-"??_);_(@_)</c:formatCode>
                <c:ptCount val="24"/>
                <c:pt idx="0">
                  <c:v>32950</c:v>
                </c:pt>
                <c:pt idx="1">
                  <c:v>33900</c:v>
                </c:pt>
                <c:pt idx="2">
                  <c:v>34850</c:v>
                </c:pt>
                <c:pt idx="3">
                  <c:v>36447.93</c:v>
                </c:pt>
                <c:pt idx="4">
                  <c:v>38597.93</c:v>
                </c:pt>
                <c:pt idx="5">
                  <c:v>40747.93</c:v>
                </c:pt>
                <c:pt idx="6">
                  <c:v>42897.93</c:v>
                </c:pt>
                <c:pt idx="7">
                  <c:v>45047.93</c:v>
                </c:pt>
                <c:pt idx="8">
                  <c:v>47197.93</c:v>
                </c:pt>
                <c:pt idx="9">
                  <c:v>49347.93</c:v>
                </c:pt>
                <c:pt idx="10">
                  <c:v>63497.93</c:v>
                </c:pt>
                <c:pt idx="11">
                  <c:v>65447.93</c:v>
                </c:pt>
                <c:pt idx="12">
                  <c:v>69597.929999999993</c:v>
                </c:pt>
                <c:pt idx="13">
                  <c:v>73747.929999999993</c:v>
                </c:pt>
                <c:pt idx="14">
                  <c:v>77897.929999999993</c:v>
                </c:pt>
                <c:pt idx="15">
                  <c:v>82047.929999999993</c:v>
                </c:pt>
                <c:pt idx="16">
                  <c:v>86197.93</c:v>
                </c:pt>
                <c:pt idx="17">
                  <c:v>90347.93</c:v>
                </c:pt>
                <c:pt idx="18">
                  <c:v>94497.93</c:v>
                </c:pt>
                <c:pt idx="19">
                  <c:v>98647.93</c:v>
                </c:pt>
                <c:pt idx="20">
                  <c:v>182797.93</c:v>
                </c:pt>
                <c:pt idx="21">
                  <c:v>186547.93</c:v>
                </c:pt>
                <c:pt idx="22">
                  <c:v>190297.93</c:v>
                </c:pt>
                <c:pt idx="23">
                  <c:v>194047.93</c:v>
                </c:pt>
              </c:numCache>
            </c:numRef>
          </c:val>
          <c:smooth val="0"/>
          <c:extLst>
            <c:ext xmlns:c16="http://schemas.microsoft.com/office/drawing/2014/chart" uri="{C3380CC4-5D6E-409C-BE32-E72D297353CC}">
              <c16:uniqueId val="{00000000-3797-44D7-8349-2674F8DDC1A6}"/>
            </c:ext>
          </c:extLst>
        </c:ser>
        <c:ser>
          <c:idx val="5"/>
          <c:order val="5"/>
          <c:tx>
            <c:v>Liability Contributions</c:v>
          </c:tx>
          <c:spPr>
            <a:ln w="28575" cap="rnd">
              <a:solidFill>
                <a:schemeClr val="accent6"/>
              </a:solidFill>
              <a:prstDash val="sysDot"/>
              <a:round/>
            </a:ln>
            <a:effectLst/>
          </c:spPr>
          <c:marker>
            <c:symbol val="none"/>
          </c:marker>
          <c:val>
            <c:numRef>
              <c:f>Calculations!chart_liability_contributions</c:f>
              <c:numCache>
                <c:formatCode>_(* #,##0_);_(* \(#,##0\);_(* "-"??_);_(@_)</c:formatCode>
                <c:ptCount val="24"/>
                <c:pt idx="0">
                  <c:v>-47500</c:v>
                </c:pt>
                <c:pt idx="1">
                  <c:v>-46000</c:v>
                </c:pt>
                <c:pt idx="2">
                  <c:v>-44500</c:v>
                </c:pt>
                <c:pt idx="3">
                  <c:v>-43647.93</c:v>
                </c:pt>
                <c:pt idx="4">
                  <c:v>-43347.93</c:v>
                </c:pt>
                <c:pt idx="5">
                  <c:v>-43047.93</c:v>
                </c:pt>
                <c:pt idx="6">
                  <c:v>-42747.93</c:v>
                </c:pt>
                <c:pt idx="7">
                  <c:v>-42447.93</c:v>
                </c:pt>
                <c:pt idx="8">
                  <c:v>-42147.93</c:v>
                </c:pt>
                <c:pt idx="9">
                  <c:v>-41847.93</c:v>
                </c:pt>
                <c:pt idx="10">
                  <c:v>-53547.93</c:v>
                </c:pt>
                <c:pt idx="11">
                  <c:v>-53047.93</c:v>
                </c:pt>
                <c:pt idx="12">
                  <c:v>-52547.93</c:v>
                </c:pt>
                <c:pt idx="13">
                  <c:v>-52047.93</c:v>
                </c:pt>
                <c:pt idx="14">
                  <c:v>-51547.93</c:v>
                </c:pt>
                <c:pt idx="15">
                  <c:v>-51047.93</c:v>
                </c:pt>
                <c:pt idx="16">
                  <c:v>-50547.93</c:v>
                </c:pt>
                <c:pt idx="17">
                  <c:v>-50047.93</c:v>
                </c:pt>
                <c:pt idx="18">
                  <c:v>-49547.93</c:v>
                </c:pt>
                <c:pt idx="19">
                  <c:v>-49047.93</c:v>
                </c:pt>
                <c:pt idx="20">
                  <c:v>-128547.93</c:v>
                </c:pt>
                <c:pt idx="21">
                  <c:v>-127647.93</c:v>
                </c:pt>
                <c:pt idx="22">
                  <c:v>-126747.93</c:v>
                </c:pt>
                <c:pt idx="23">
                  <c:v>-125847.93</c:v>
                </c:pt>
              </c:numCache>
            </c:numRef>
          </c:val>
          <c:smooth val="0"/>
          <c:extLst>
            <c:ext xmlns:c16="http://schemas.microsoft.com/office/drawing/2014/chart" uri="{C3380CC4-5D6E-409C-BE32-E72D297353CC}">
              <c16:uniqueId val="{00000001-3797-44D7-8349-2674F8DDC1A6}"/>
            </c:ext>
          </c:extLst>
        </c:ser>
        <c:dLbls>
          <c:showLegendKey val="0"/>
          <c:showVal val="0"/>
          <c:showCatName val="0"/>
          <c:showSerName val="0"/>
          <c:showPercent val="0"/>
          <c:showBubbleSize val="0"/>
        </c:dLbls>
        <c:marker val="1"/>
        <c:smooth val="0"/>
        <c:axId val="1438830528"/>
        <c:axId val="1438843008"/>
      </c:lineChart>
      <c:catAx>
        <c:axId val="1438830528"/>
        <c:scaling>
          <c:orientation val="minMax"/>
        </c:scaling>
        <c:delete val="0"/>
        <c:axPos val="b"/>
        <c:majorGridlines>
          <c:spPr>
            <a:ln w="9525" cap="flat" cmpd="sng" algn="ctr">
              <a:solidFill>
                <a:schemeClr val="bg1">
                  <a:lumMod val="95000"/>
                </a:schemeClr>
              </a:solidFill>
              <a:round/>
            </a:ln>
            <a:effectLst/>
          </c:spPr>
        </c:majorGridlines>
        <c:numFmt formatCode="mmm\-yy" sourceLinked="0"/>
        <c:majorTickMark val="none"/>
        <c:minorTickMark val="none"/>
        <c:tickLblPos val="high"/>
        <c:spPr>
          <a:noFill/>
          <a:ln w="9525" cap="flat" cmpd="sng" algn="ctr">
            <a:solidFill>
              <a:schemeClr val="bg1">
                <a:lumMod val="65000"/>
              </a:schemeClr>
            </a:solidFill>
            <a:round/>
          </a:ln>
          <a:effectLst/>
        </c:spPr>
        <c:txPr>
          <a:bodyPr rot="-60000000" spcFirstLastPara="1" vertOverflow="ellipsis" vert="horz" wrap="square" anchor="ctr" anchorCtr="1"/>
          <a:lstStyle/>
          <a:p>
            <a:pPr>
              <a:defRPr sz="800" b="1" i="0" u="none" strike="noStrike" kern="1200" baseline="0">
                <a:solidFill>
                  <a:schemeClr val="tx1"/>
                </a:solidFill>
                <a:latin typeface="+mn-lt"/>
                <a:ea typeface="+mn-ea"/>
                <a:cs typeface="+mn-cs"/>
              </a:defRPr>
            </a:pPr>
            <a:endParaRPr lang="de-DE"/>
          </a:p>
        </c:txPr>
        <c:crossAx val="1438843008"/>
        <c:crosses val="autoZero"/>
        <c:auto val="0"/>
        <c:lblAlgn val="ctr"/>
        <c:lblOffset val="100"/>
        <c:noMultiLvlLbl val="1"/>
      </c:catAx>
      <c:valAx>
        <c:axId val="1438843008"/>
        <c:scaling>
          <c:orientation val="minMax"/>
        </c:scaling>
        <c:delete val="0"/>
        <c:axPos val="l"/>
        <c:majorGridlines>
          <c:spPr>
            <a:ln w="9525" cap="flat" cmpd="sng" algn="ctr">
              <a:solidFill>
                <a:schemeClr val="bg1">
                  <a:lumMod val="9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de-DE"/>
          </a:p>
        </c:txPr>
        <c:crossAx val="1438830528"/>
        <c:crosses val="autoZero"/>
        <c:crossBetween val="between"/>
      </c:valAx>
      <c:spPr>
        <a:noFill/>
        <a:ln>
          <a:noFill/>
        </a:ln>
        <a:effectLst/>
      </c:spPr>
    </c:plotArea>
    <c:legend>
      <c:legendPos val="b"/>
      <c:legendEntry>
        <c:idx val="0"/>
        <c:delete val="1"/>
      </c:legendEntry>
      <c:legendEntry>
        <c:idx val="1"/>
        <c:delete val="1"/>
      </c:legendEntry>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de-DE"/>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dPt>
            <c:idx val="0"/>
            <c:bubble3D val="0"/>
            <c:spPr>
              <a:solidFill>
                <a:schemeClr val="accent5">
                  <a:lumMod val="75000"/>
                </a:schemeClr>
              </a:solidFill>
              <a:ln w="19050">
                <a:solidFill>
                  <a:schemeClr val="lt1"/>
                </a:solidFill>
              </a:ln>
              <a:effectLst/>
            </c:spPr>
            <c:extLst>
              <c:ext xmlns:c16="http://schemas.microsoft.com/office/drawing/2014/chart" uri="{C3380CC4-5D6E-409C-BE32-E72D297353CC}">
                <c16:uniqueId val="{00000001-18F1-4DE6-B26B-89D448F943DF}"/>
              </c:ext>
            </c:extLst>
          </c:dPt>
          <c:dPt>
            <c:idx val="1"/>
            <c:bubble3D val="0"/>
            <c:spPr>
              <a:solidFill>
                <a:schemeClr val="accent5"/>
              </a:solidFill>
              <a:ln w="19050">
                <a:solidFill>
                  <a:schemeClr val="lt1"/>
                </a:solidFill>
              </a:ln>
              <a:effectLst/>
            </c:spPr>
            <c:extLst>
              <c:ext xmlns:c16="http://schemas.microsoft.com/office/drawing/2014/chart" uri="{C3380CC4-5D6E-409C-BE32-E72D297353CC}">
                <c16:uniqueId val="{00000003-18F1-4DE6-B26B-89D448F943DF}"/>
              </c:ext>
            </c:extLst>
          </c:dPt>
          <c:dPt>
            <c:idx val="2"/>
            <c:bubble3D val="0"/>
            <c:spPr>
              <a:solidFill>
                <a:schemeClr val="accent5">
                  <a:lumMod val="60000"/>
                  <a:lumOff val="40000"/>
                </a:schemeClr>
              </a:solidFill>
              <a:ln w="19050">
                <a:solidFill>
                  <a:schemeClr val="lt1"/>
                </a:solidFill>
              </a:ln>
              <a:effectLst/>
            </c:spPr>
            <c:extLst>
              <c:ext xmlns:c16="http://schemas.microsoft.com/office/drawing/2014/chart" uri="{C3380CC4-5D6E-409C-BE32-E72D297353CC}">
                <c16:uniqueId val="{00000005-18F1-4DE6-B26B-89D448F943DF}"/>
              </c:ext>
            </c:extLst>
          </c:dPt>
          <c:dPt>
            <c:idx val="3"/>
            <c:bubble3D val="0"/>
            <c:spPr>
              <a:solidFill>
                <a:schemeClr val="accent5">
                  <a:lumMod val="40000"/>
                  <a:lumOff val="60000"/>
                </a:schemeClr>
              </a:solidFill>
              <a:ln w="19050">
                <a:solidFill>
                  <a:schemeClr val="lt1"/>
                </a:solidFill>
              </a:ln>
              <a:effectLst/>
            </c:spPr>
            <c:extLst>
              <c:ext xmlns:c16="http://schemas.microsoft.com/office/drawing/2014/chart" uri="{C3380CC4-5D6E-409C-BE32-E72D297353CC}">
                <c16:uniqueId val="{00000007-18F1-4DE6-B26B-89D448F943DF}"/>
              </c:ext>
            </c:extLst>
          </c:dPt>
          <c:dPt>
            <c:idx val="4"/>
            <c:bubble3D val="0"/>
            <c:spPr>
              <a:solidFill>
                <a:schemeClr val="accent5">
                  <a:lumMod val="20000"/>
                  <a:lumOff val="80000"/>
                </a:schemeClr>
              </a:solidFill>
              <a:ln w="19050">
                <a:solidFill>
                  <a:schemeClr val="lt1"/>
                </a:solidFill>
              </a:ln>
              <a:effectLst/>
            </c:spPr>
            <c:extLst>
              <c:ext xmlns:c16="http://schemas.microsoft.com/office/drawing/2014/chart" uri="{C3380CC4-5D6E-409C-BE32-E72D297353CC}">
                <c16:uniqueId val="{00000009-18F1-4DE6-B26B-89D448F943DF}"/>
              </c:ext>
            </c:extLst>
          </c:dPt>
          <c:cat>
            <c:strRef>
              <c:f>Calculations!$J$26:$J$30</c:f>
              <c:strCache>
                <c:ptCount val="5"/>
                <c:pt idx="0">
                  <c:v>Real Estate</c:v>
                </c:pt>
                <c:pt idx="1">
                  <c:v>Equities</c:v>
                </c:pt>
                <c:pt idx="2">
                  <c:v>Pensions</c:v>
                </c:pt>
                <c:pt idx="3">
                  <c:v>Vehicles</c:v>
                </c:pt>
                <c:pt idx="4">
                  <c:v>Cash</c:v>
                </c:pt>
              </c:strCache>
            </c:strRef>
          </c:cat>
          <c:val>
            <c:numRef>
              <c:f>Calculations!$K$26:$K$30</c:f>
              <c:numCache>
                <c:formatCode>_(* #,##0_);_(* \(#,##0\);_(* "-"??_);_(@_)</c:formatCode>
                <c:ptCount val="5"/>
                <c:pt idx="0">
                  <c:v>100000</c:v>
                </c:pt>
                <c:pt idx="1">
                  <c:v>57366.587546725466</c:v>
                </c:pt>
                <c:pt idx="2">
                  <c:v>54079.958924242164</c:v>
                </c:pt>
                <c:pt idx="3">
                  <c:v>13453.818315478866</c:v>
                </c:pt>
                <c:pt idx="4">
                  <c:v>13247.93</c:v>
                </c:pt>
              </c:numCache>
            </c:numRef>
          </c:val>
          <c:extLst>
            <c:ext xmlns:c16="http://schemas.microsoft.com/office/drawing/2014/chart" uri="{C3380CC4-5D6E-409C-BE32-E72D297353CC}">
              <c16:uniqueId val="{0000000A-18F1-4DE6-B26B-89D448F943DF}"/>
            </c:ext>
          </c:extLst>
        </c:ser>
        <c:dLbls>
          <c:showLegendKey val="0"/>
          <c:showVal val="0"/>
          <c:showCatName val="0"/>
          <c:showSerName val="0"/>
          <c:showPercent val="0"/>
          <c:showBubbleSize val="0"/>
          <c:showLeaderLines val="1"/>
        </c:dLbls>
        <c:firstSliceAng val="0"/>
        <c:holeSize val="75"/>
      </c:doughnut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de-DE"/>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dPt>
            <c:idx val="0"/>
            <c:bubble3D val="0"/>
            <c:spPr>
              <a:solidFill>
                <a:schemeClr val="accent6">
                  <a:lumMod val="75000"/>
                </a:schemeClr>
              </a:solidFill>
              <a:ln w="19050">
                <a:solidFill>
                  <a:schemeClr val="lt1"/>
                </a:solidFill>
              </a:ln>
              <a:effectLst/>
            </c:spPr>
            <c:extLst>
              <c:ext xmlns:c16="http://schemas.microsoft.com/office/drawing/2014/chart" uri="{C3380CC4-5D6E-409C-BE32-E72D297353CC}">
                <c16:uniqueId val="{00000001-8A4E-4A15-83B4-74AF7C4073D0}"/>
              </c:ext>
            </c:extLst>
          </c:dPt>
          <c:dPt>
            <c:idx val="1"/>
            <c:bubble3D val="0"/>
            <c:spPr>
              <a:solidFill>
                <a:schemeClr val="accent6"/>
              </a:solidFill>
              <a:ln w="19050">
                <a:solidFill>
                  <a:schemeClr val="lt1"/>
                </a:solidFill>
              </a:ln>
              <a:effectLst/>
            </c:spPr>
            <c:extLst>
              <c:ext xmlns:c16="http://schemas.microsoft.com/office/drawing/2014/chart" uri="{C3380CC4-5D6E-409C-BE32-E72D297353CC}">
                <c16:uniqueId val="{00000003-8A4E-4A15-83B4-74AF7C4073D0}"/>
              </c:ext>
            </c:extLst>
          </c:dPt>
          <c:dPt>
            <c:idx val="2"/>
            <c:bubble3D val="0"/>
            <c:spPr>
              <a:solidFill>
                <a:schemeClr val="accent6">
                  <a:lumMod val="60000"/>
                  <a:lumOff val="40000"/>
                </a:schemeClr>
              </a:solidFill>
              <a:ln w="19050">
                <a:solidFill>
                  <a:schemeClr val="lt1"/>
                </a:solidFill>
              </a:ln>
              <a:effectLst/>
            </c:spPr>
            <c:extLst>
              <c:ext xmlns:c16="http://schemas.microsoft.com/office/drawing/2014/chart" uri="{C3380CC4-5D6E-409C-BE32-E72D297353CC}">
                <c16:uniqueId val="{00000005-8A4E-4A15-83B4-74AF7C4073D0}"/>
              </c:ext>
            </c:extLst>
          </c:dPt>
          <c:dPt>
            <c:idx val="3"/>
            <c:bubble3D val="0"/>
            <c:spPr>
              <a:solidFill>
                <a:schemeClr val="accent6">
                  <a:lumMod val="40000"/>
                  <a:lumOff val="60000"/>
                </a:schemeClr>
              </a:solidFill>
              <a:ln w="19050">
                <a:solidFill>
                  <a:schemeClr val="lt1"/>
                </a:solidFill>
              </a:ln>
              <a:effectLst/>
            </c:spPr>
            <c:extLst>
              <c:ext xmlns:c16="http://schemas.microsoft.com/office/drawing/2014/chart" uri="{C3380CC4-5D6E-409C-BE32-E72D297353CC}">
                <c16:uniqueId val="{00000007-8A4E-4A15-83B4-74AF7C4073D0}"/>
              </c:ext>
            </c:extLst>
          </c:dPt>
          <c:dPt>
            <c:idx val="4"/>
            <c:bubble3D val="0"/>
            <c:spPr>
              <a:solidFill>
                <a:schemeClr val="accent6">
                  <a:lumMod val="20000"/>
                  <a:lumOff val="80000"/>
                </a:schemeClr>
              </a:solidFill>
              <a:ln w="19050">
                <a:solidFill>
                  <a:schemeClr val="lt1"/>
                </a:solidFill>
              </a:ln>
              <a:effectLst/>
            </c:spPr>
            <c:extLst>
              <c:ext xmlns:c16="http://schemas.microsoft.com/office/drawing/2014/chart" uri="{C3380CC4-5D6E-409C-BE32-E72D297353CC}">
                <c16:uniqueId val="{00000009-8A4E-4A15-83B4-74AF7C4073D0}"/>
              </c:ext>
            </c:extLst>
          </c:dPt>
          <c:cat>
            <c:strRef>
              <c:f>Calculations!$J$55:$J$59</c:f>
              <c:strCache>
                <c:ptCount val="4"/>
                <c:pt idx="0">
                  <c:v>Mortgage</c:v>
                </c:pt>
                <c:pt idx="1">
                  <c:v>Student Loans</c:v>
                </c:pt>
                <c:pt idx="2">
                  <c:v>Car Loans</c:v>
                </c:pt>
                <c:pt idx="3">
                  <c:v>Personal Loans</c:v>
                </c:pt>
              </c:strCache>
            </c:strRef>
          </c:cat>
          <c:val>
            <c:numRef>
              <c:f>Calculations!$K$55:$K$59</c:f>
              <c:numCache>
                <c:formatCode>_(* #,##0_);_(* \(#,##0\);_(* "-"??_);_(@_)</c:formatCode>
                <c:ptCount val="5"/>
                <c:pt idx="0">
                  <c:v>79598.665185185208</c:v>
                </c:pt>
                <c:pt idx="1">
                  <c:v>31117.170584341886</c:v>
                </c:pt>
                <c:pt idx="2">
                  <c:v>10000.497391575345</c:v>
                </c:pt>
                <c:pt idx="3">
                  <c:v>10000</c:v>
                </c:pt>
                <c:pt idx="4">
                  <c:v>0</c:v>
                </c:pt>
              </c:numCache>
            </c:numRef>
          </c:val>
          <c:extLst>
            <c:ext xmlns:c16="http://schemas.microsoft.com/office/drawing/2014/chart" uri="{C3380CC4-5D6E-409C-BE32-E72D297353CC}">
              <c16:uniqueId val="{0000000A-8A4E-4A15-83B4-74AF7C4073D0}"/>
            </c:ext>
          </c:extLst>
        </c:ser>
        <c:dLbls>
          <c:showLegendKey val="0"/>
          <c:showVal val="0"/>
          <c:showCatName val="0"/>
          <c:showSerName val="0"/>
          <c:showPercent val="0"/>
          <c:showBubbleSize val="0"/>
          <c:showLeaderLines val="1"/>
        </c:dLbls>
        <c:firstSliceAng val="0"/>
        <c:holeSize val="75"/>
      </c:doughnut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de-DE"/>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Calculations!$AI$25</c:f>
              <c:strCache>
                <c:ptCount val="1"/>
                <c:pt idx="0">
                  <c:v>First</c:v>
                </c:pt>
              </c:strCache>
            </c:strRef>
          </c:tx>
          <c:spPr>
            <a:solidFill>
              <a:schemeClr val="bg1">
                <a:lumMod val="85000"/>
              </a:schemeClr>
            </a:solidFill>
            <a:ln w="6350">
              <a:solidFill>
                <a:schemeClr val="bg1">
                  <a:lumMod val="85000"/>
                </a:schemeClr>
              </a:solidFill>
            </a:ln>
            <a:effectLst/>
          </c:spPr>
          <c:invertIfNegative val="0"/>
          <c:cat>
            <c:strRef>
              <c:f>Calculations!$AE$26:$AE$29</c:f>
              <c:strCache>
                <c:ptCount val="4"/>
                <c:pt idx="0">
                  <c:v>Start Value</c:v>
                </c:pt>
                <c:pt idx="1">
                  <c:v>Contributions</c:v>
                </c:pt>
                <c:pt idx="2">
                  <c:v>Gain</c:v>
                </c:pt>
                <c:pt idx="3">
                  <c:v>Current Value</c:v>
                </c:pt>
              </c:strCache>
            </c:strRef>
          </c:cat>
          <c:val>
            <c:numRef>
              <c:f>Calculations!$AI$26:$AI$29</c:f>
              <c:numCache>
                <c:formatCode>General</c:formatCode>
                <c:ptCount val="4"/>
                <c:pt idx="0" formatCode="_(* #,##0_);_(* \(#,##0\);_(* &quot;-&quot;??_);_(@_)">
                  <c:v>32000</c:v>
                </c:pt>
              </c:numCache>
            </c:numRef>
          </c:val>
          <c:extLst>
            <c:ext xmlns:c16="http://schemas.microsoft.com/office/drawing/2014/chart" uri="{C3380CC4-5D6E-409C-BE32-E72D297353CC}">
              <c16:uniqueId val="{00000000-9723-4F78-A818-67DF3772DAE3}"/>
            </c:ext>
          </c:extLst>
        </c:ser>
        <c:ser>
          <c:idx val="3"/>
          <c:order val="3"/>
          <c:tx>
            <c:strRef>
              <c:f>Calculations!$AL$25</c:f>
              <c:strCache>
                <c:ptCount val="1"/>
                <c:pt idx="0">
                  <c:v>Last (Assets)</c:v>
                </c:pt>
              </c:strCache>
            </c:strRef>
          </c:tx>
          <c:spPr>
            <a:solidFill>
              <a:schemeClr val="accent5"/>
            </a:solidFill>
            <a:ln w="6350">
              <a:solidFill>
                <a:schemeClr val="bg1">
                  <a:lumMod val="85000"/>
                </a:schemeClr>
              </a:solidFill>
            </a:ln>
            <a:effectLst/>
          </c:spPr>
          <c:invertIfNegative val="0"/>
          <c:cat>
            <c:strRef>
              <c:f>Calculations!$AE$26:$AE$29</c:f>
              <c:strCache>
                <c:ptCount val="4"/>
                <c:pt idx="0">
                  <c:v>Start Value</c:v>
                </c:pt>
                <c:pt idx="1">
                  <c:v>Contributions</c:v>
                </c:pt>
                <c:pt idx="2">
                  <c:v>Gain</c:v>
                </c:pt>
                <c:pt idx="3">
                  <c:v>Current Value</c:v>
                </c:pt>
              </c:strCache>
            </c:strRef>
          </c:cat>
          <c:val>
            <c:numRef>
              <c:f>Calculations!$AL$26:$AL$29</c:f>
              <c:numCache>
                <c:formatCode>General</c:formatCode>
                <c:ptCount val="4"/>
                <c:pt idx="3" formatCode="_(* #,##0_);_(* \(#,##0\);_(* &quot;-&quot;??_);_(@_)">
                  <c:v>238148.29478644649</c:v>
                </c:pt>
              </c:numCache>
            </c:numRef>
          </c:val>
          <c:extLst>
            <c:ext xmlns:c16="http://schemas.microsoft.com/office/drawing/2014/chart" uri="{C3380CC4-5D6E-409C-BE32-E72D297353CC}">
              <c16:uniqueId val="{00000001-9723-4F78-A818-67DF3772DAE3}"/>
            </c:ext>
          </c:extLst>
        </c:ser>
        <c:ser>
          <c:idx val="4"/>
          <c:order val="4"/>
          <c:tx>
            <c:strRef>
              <c:f>Calculations!$AM$25</c:f>
              <c:strCache>
                <c:ptCount val="1"/>
                <c:pt idx="0">
                  <c:v>Last (Liabilities)</c:v>
                </c:pt>
              </c:strCache>
            </c:strRef>
          </c:tx>
          <c:spPr>
            <a:solidFill>
              <a:schemeClr val="accent6"/>
            </a:solidFill>
            <a:ln w="6350">
              <a:solidFill>
                <a:schemeClr val="bg1">
                  <a:lumMod val="85000"/>
                </a:schemeClr>
              </a:solidFill>
            </a:ln>
            <a:effectLst/>
          </c:spPr>
          <c:invertIfNegative val="0"/>
          <c:cat>
            <c:strRef>
              <c:f>Calculations!$AE$26:$AE$29</c:f>
              <c:strCache>
                <c:ptCount val="4"/>
                <c:pt idx="0">
                  <c:v>Start Value</c:v>
                </c:pt>
                <c:pt idx="1">
                  <c:v>Contributions</c:v>
                </c:pt>
                <c:pt idx="2">
                  <c:v>Gain</c:v>
                </c:pt>
                <c:pt idx="3">
                  <c:v>Current Value</c:v>
                </c:pt>
              </c:strCache>
            </c:strRef>
          </c:cat>
          <c:val>
            <c:numRef>
              <c:f>Calculations!$AM$26:$AM$29</c:f>
              <c:numCache>
                <c:formatCode>General</c:formatCode>
                <c:ptCount val="4"/>
                <c:pt idx="3" formatCode="_(* #,##0_);_(* \(#,##0\);_(* &quot;-&quot;??_);_(@_)">
                  <c:v>0</c:v>
                </c:pt>
              </c:numCache>
            </c:numRef>
          </c:val>
          <c:extLst>
            <c:ext xmlns:c16="http://schemas.microsoft.com/office/drawing/2014/chart" uri="{C3380CC4-5D6E-409C-BE32-E72D297353CC}">
              <c16:uniqueId val="{00000002-9723-4F78-A818-67DF3772DAE3}"/>
            </c:ext>
          </c:extLst>
        </c:ser>
        <c:dLbls>
          <c:showLegendKey val="0"/>
          <c:showVal val="0"/>
          <c:showCatName val="0"/>
          <c:showSerName val="0"/>
          <c:showPercent val="0"/>
          <c:showBubbleSize val="0"/>
        </c:dLbls>
        <c:gapWidth val="100"/>
        <c:overlap val="100"/>
        <c:axId val="1378416672"/>
        <c:axId val="1378429632"/>
      </c:barChart>
      <c:lineChart>
        <c:grouping val="standard"/>
        <c:varyColors val="0"/>
        <c:ser>
          <c:idx val="1"/>
          <c:order val="1"/>
          <c:tx>
            <c:strRef>
              <c:f>Calculations!$AJ$25</c:f>
              <c:strCache>
                <c:ptCount val="1"/>
                <c:pt idx="0">
                  <c:v>Chg. Start</c:v>
                </c:pt>
              </c:strCache>
            </c:strRef>
          </c:tx>
          <c:spPr>
            <a:ln w="28575" cap="rnd">
              <a:noFill/>
              <a:round/>
            </a:ln>
            <a:effectLst/>
          </c:spPr>
          <c:marker>
            <c:symbol val="none"/>
          </c:marker>
          <c:cat>
            <c:strRef>
              <c:f>Calculations!$AE$26:$AE$29</c:f>
              <c:strCache>
                <c:ptCount val="4"/>
                <c:pt idx="0">
                  <c:v>Start Value</c:v>
                </c:pt>
                <c:pt idx="1">
                  <c:v>Contributions</c:v>
                </c:pt>
                <c:pt idx="2">
                  <c:v>Gain</c:v>
                </c:pt>
                <c:pt idx="3">
                  <c:v>Current Value</c:v>
                </c:pt>
              </c:strCache>
            </c:strRef>
          </c:cat>
          <c:val>
            <c:numRef>
              <c:f>Calculations!$AJ$26:$AJ$29</c:f>
              <c:numCache>
                <c:formatCode>_(* #,##0_);_(* \(#,##0\);_(* "-"??_);_(@_)</c:formatCode>
                <c:ptCount val="4"/>
                <c:pt idx="1">
                  <c:v>32000</c:v>
                </c:pt>
                <c:pt idx="2">
                  <c:v>194047.93</c:v>
                </c:pt>
              </c:numCache>
            </c:numRef>
          </c:val>
          <c:smooth val="0"/>
          <c:extLst>
            <c:ext xmlns:c16="http://schemas.microsoft.com/office/drawing/2014/chart" uri="{C3380CC4-5D6E-409C-BE32-E72D297353CC}">
              <c16:uniqueId val="{00000003-9723-4F78-A818-67DF3772DAE3}"/>
            </c:ext>
          </c:extLst>
        </c:ser>
        <c:ser>
          <c:idx val="2"/>
          <c:order val="2"/>
          <c:tx>
            <c:strRef>
              <c:f>Calculations!$AK$25</c:f>
              <c:strCache>
                <c:ptCount val="1"/>
                <c:pt idx="0">
                  <c:v>Chg. End</c:v>
                </c:pt>
              </c:strCache>
            </c:strRef>
          </c:tx>
          <c:spPr>
            <a:ln w="28575" cap="rnd">
              <a:noFill/>
              <a:round/>
            </a:ln>
            <a:effectLst/>
          </c:spPr>
          <c:marker>
            <c:symbol val="none"/>
          </c:marker>
          <c:cat>
            <c:strRef>
              <c:f>Calculations!$AE$26:$AE$29</c:f>
              <c:strCache>
                <c:ptCount val="4"/>
                <c:pt idx="0">
                  <c:v>Start Value</c:v>
                </c:pt>
                <c:pt idx="1">
                  <c:v>Contributions</c:v>
                </c:pt>
                <c:pt idx="2">
                  <c:v>Gain</c:v>
                </c:pt>
                <c:pt idx="3">
                  <c:v>Current Value</c:v>
                </c:pt>
              </c:strCache>
            </c:strRef>
          </c:cat>
          <c:val>
            <c:numRef>
              <c:f>Calculations!$AK$26:$AK$29</c:f>
              <c:numCache>
                <c:formatCode>_(* #,##0_);_(* \(#,##0\);_(* "-"??_);_(@_)</c:formatCode>
                <c:ptCount val="4"/>
                <c:pt idx="1">
                  <c:v>194047.93</c:v>
                </c:pt>
                <c:pt idx="2">
                  <c:v>238148.29478644649</c:v>
                </c:pt>
              </c:numCache>
            </c:numRef>
          </c:val>
          <c:smooth val="0"/>
          <c:extLst>
            <c:ext xmlns:c16="http://schemas.microsoft.com/office/drawing/2014/chart" uri="{C3380CC4-5D6E-409C-BE32-E72D297353CC}">
              <c16:uniqueId val="{00000004-9723-4F78-A818-67DF3772DAE3}"/>
            </c:ext>
          </c:extLst>
        </c:ser>
        <c:dLbls>
          <c:showLegendKey val="0"/>
          <c:showVal val="0"/>
          <c:showCatName val="0"/>
          <c:showSerName val="0"/>
          <c:showPercent val="0"/>
          <c:showBubbleSize val="0"/>
        </c:dLbls>
        <c:upDownBars>
          <c:gapWidth val="100"/>
          <c:upBars>
            <c:spPr>
              <a:solidFill>
                <a:schemeClr val="bg1">
                  <a:lumMod val="85000"/>
                </a:schemeClr>
              </a:solidFill>
              <a:ln w="6350" cap="flat" cmpd="sng" algn="ctr">
                <a:solidFill>
                  <a:schemeClr val="bg1">
                    <a:lumMod val="85000"/>
                  </a:schemeClr>
                </a:solidFill>
                <a:round/>
              </a:ln>
              <a:effectLst/>
            </c:spPr>
          </c:upBars>
          <c:downBars>
            <c:spPr>
              <a:solidFill>
                <a:schemeClr val="bg1">
                  <a:lumMod val="65000"/>
                </a:schemeClr>
              </a:solidFill>
              <a:ln w="6350" cap="flat" cmpd="sng" algn="ctr">
                <a:solidFill>
                  <a:schemeClr val="bg1">
                    <a:lumMod val="85000"/>
                  </a:schemeClr>
                </a:solidFill>
                <a:round/>
              </a:ln>
              <a:effectLst/>
            </c:spPr>
          </c:downBars>
        </c:upDownBars>
        <c:marker val="1"/>
        <c:smooth val="0"/>
        <c:axId val="1378416672"/>
        <c:axId val="1378429632"/>
      </c:lineChart>
      <c:scatterChart>
        <c:scatterStyle val="lineMarker"/>
        <c:varyColors val="0"/>
        <c:ser>
          <c:idx val="5"/>
          <c:order val="5"/>
          <c:tx>
            <c:strRef>
              <c:f>Calculations!$AN$25</c:f>
              <c:strCache>
                <c:ptCount val="1"/>
                <c:pt idx="0">
                  <c:v>Label Pos.</c:v>
                </c:pt>
              </c:strCache>
            </c:strRef>
          </c:tx>
          <c:spPr>
            <a:ln w="25400" cap="rnd">
              <a:noFill/>
              <a:round/>
            </a:ln>
            <a:effectLst/>
          </c:spPr>
          <c:marker>
            <c:symbol val="none"/>
          </c:marker>
          <c:dLbls>
            <c:dLbl>
              <c:idx val="0"/>
              <c:tx>
                <c:rich>
                  <a:bodyPr/>
                  <a:lstStyle/>
                  <a:p>
                    <a:fld id="{3F7D6BC7-7B4C-424D-A8EE-5A1526066D5F}" type="CELLRANGE">
                      <a:rPr lang="en-US"/>
                      <a:pPr/>
                      <a:t>[CELLRANGE]</a:t>
                    </a:fld>
                    <a:endParaRPr lang="de-DE"/>
                  </a:p>
                </c:rich>
              </c:tx>
              <c:dLblPos val="t"/>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5-9723-4F78-A818-67DF3772DAE3}"/>
                </c:ext>
              </c:extLst>
            </c:dLbl>
            <c:dLbl>
              <c:idx val="1"/>
              <c:tx>
                <c:rich>
                  <a:bodyPr/>
                  <a:lstStyle/>
                  <a:p>
                    <a:fld id="{E7ACF731-DAD3-48D5-B6FF-59EFE98844CE}" type="CELLRANGE">
                      <a:rPr lang="de-DE"/>
                      <a:pPr/>
                      <a:t>[CELLRANGE]</a:t>
                    </a:fld>
                    <a:endParaRPr lang="de-DE"/>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6-9723-4F78-A818-67DF3772DAE3}"/>
                </c:ext>
              </c:extLst>
            </c:dLbl>
            <c:dLbl>
              <c:idx val="2"/>
              <c:tx>
                <c:rich>
                  <a:bodyPr/>
                  <a:lstStyle/>
                  <a:p>
                    <a:fld id="{E7760A53-8E44-4FBF-BCF0-FAF5EC103991}" type="CELLRANGE">
                      <a:rPr lang="de-DE"/>
                      <a:pPr/>
                      <a:t>[CELLRANGE]</a:t>
                    </a:fld>
                    <a:endParaRPr lang="de-DE"/>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7-9723-4F78-A818-67DF3772DAE3}"/>
                </c:ext>
              </c:extLst>
            </c:dLbl>
            <c:dLbl>
              <c:idx val="3"/>
              <c:tx>
                <c:rich>
                  <a:bodyPr/>
                  <a:lstStyle/>
                  <a:p>
                    <a:fld id="{3FF4B1ED-1922-4429-B1C0-FA7A884247B5}" type="CELLRANGE">
                      <a:rPr lang="de-DE"/>
                      <a:pPr/>
                      <a:t>[CELLRANGE]</a:t>
                    </a:fld>
                    <a:endParaRPr lang="de-DE"/>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8-9723-4F78-A818-67DF3772DAE3}"/>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solidFill>
                    <a:latin typeface="+mn-lt"/>
                    <a:ea typeface="+mn-ea"/>
                    <a:cs typeface="+mn-cs"/>
                  </a:defRPr>
                </a:pPr>
                <a:endParaRPr lang="de-DE"/>
              </a:p>
            </c:txPr>
            <c:dLblPos val="t"/>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xVal>
            <c:strRef>
              <c:f>Calculations!$AE$26:$AE$29</c:f>
              <c:strCache>
                <c:ptCount val="4"/>
                <c:pt idx="0">
                  <c:v>Start Value</c:v>
                </c:pt>
                <c:pt idx="1">
                  <c:v>Contributions</c:v>
                </c:pt>
                <c:pt idx="2">
                  <c:v>Gain</c:v>
                </c:pt>
                <c:pt idx="3">
                  <c:v>Current Value</c:v>
                </c:pt>
              </c:strCache>
            </c:strRef>
          </c:xVal>
          <c:yVal>
            <c:numRef>
              <c:f>Calculations!$AN$26:$AN$29</c:f>
              <c:numCache>
                <c:formatCode>_(* #,##0_);_(* \(#,##0\);_(* "-"??_);_(@_)</c:formatCode>
                <c:ptCount val="4"/>
                <c:pt idx="0">
                  <c:v>32000</c:v>
                </c:pt>
                <c:pt idx="1">
                  <c:v>194047.93</c:v>
                </c:pt>
                <c:pt idx="2">
                  <c:v>238148.29478644649</c:v>
                </c:pt>
                <c:pt idx="3">
                  <c:v>238148.29478644649</c:v>
                </c:pt>
              </c:numCache>
            </c:numRef>
          </c:yVal>
          <c:smooth val="0"/>
          <c:extLst>
            <c:ext xmlns:c15="http://schemas.microsoft.com/office/drawing/2012/chart" uri="{02D57815-91ED-43cb-92C2-25804820EDAC}">
              <c15:datalabelsRange>
                <c15:f>Calculations!$AF$26:$AF$29</c15:f>
                <c15:dlblRangeCache>
                  <c:ptCount val="4"/>
                  <c:pt idx="0">
                    <c:v> 32,000 </c:v>
                  </c:pt>
                  <c:pt idx="1">
                    <c:v> 162,048 </c:v>
                  </c:pt>
                  <c:pt idx="2">
                    <c:v> 44,100 </c:v>
                  </c:pt>
                  <c:pt idx="3">
                    <c:v> 238,148 </c:v>
                  </c:pt>
                </c15:dlblRangeCache>
              </c15:datalabelsRange>
            </c:ext>
            <c:ext xmlns:c16="http://schemas.microsoft.com/office/drawing/2014/chart" uri="{C3380CC4-5D6E-409C-BE32-E72D297353CC}">
              <c16:uniqueId val="{00000009-9723-4F78-A818-67DF3772DAE3}"/>
            </c:ext>
          </c:extLst>
        </c:ser>
        <c:ser>
          <c:idx val="6"/>
          <c:order val="6"/>
          <c:tx>
            <c:strRef>
              <c:f>Calculations!$AO$25</c:f>
              <c:strCache>
                <c:ptCount val="1"/>
                <c:pt idx="0">
                  <c:v>Connector Pos.</c:v>
                </c:pt>
              </c:strCache>
            </c:strRef>
          </c:tx>
          <c:spPr>
            <a:ln w="25400" cap="rnd">
              <a:noFill/>
              <a:round/>
            </a:ln>
            <a:effectLst/>
          </c:spPr>
          <c:marker>
            <c:symbol val="none"/>
          </c:marker>
          <c:errBars>
            <c:errDir val="x"/>
            <c:errBarType val="plus"/>
            <c:errValType val="fixedVal"/>
            <c:noEndCap val="1"/>
            <c:val val="1"/>
            <c:spPr>
              <a:noFill/>
              <a:ln w="6350" cap="flat" cmpd="sng" algn="ctr">
                <a:solidFill>
                  <a:schemeClr val="bg1">
                    <a:lumMod val="85000"/>
                  </a:schemeClr>
                </a:solidFill>
                <a:round/>
              </a:ln>
              <a:effectLst/>
            </c:spPr>
          </c:errBars>
          <c:xVal>
            <c:strRef>
              <c:f>Calculations!$AE$26:$AE$29</c:f>
              <c:strCache>
                <c:ptCount val="4"/>
                <c:pt idx="0">
                  <c:v>Start Value</c:v>
                </c:pt>
                <c:pt idx="1">
                  <c:v>Contributions</c:v>
                </c:pt>
                <c:pt idx="2">
                  <c:v>Gain</c:v>
                </c:pt>
                <c:pt idx="3">
                  <c:v>Current Value</c:v>
                </c:pt>
              </c:strCache>
            </c:strRef>
          </c:xVal>
          <c:yVal>
            <c:numRef>
              <c:f>Calculations!$AO$26:$AO$29</c:f>
              <c:numCache>
                <c:formatCode>_(* #,##0_);_(* \(#,##0\);_(* "-"??_);_(@_)</c:formatCode>
                <c:ptCount val="4"/>
                <c:pt idx="0">
                  <c:v>32000</c:v>
                </c:pt>
                <c:pt idx="1">
                  <c:v>194047.93</c:v>
                </c:pt>
                <c:pt idx="2">
                  <c:v>238148.29478644649</c:v>
                </c:pt>
              </c:numCache>
            </c:numRef>
          </c:yVal>
          <c:smooth val="0"/>
          <c:extLst>
            <c:ext xmlns:c16="http://schemas.microsoft.com/office/drawing/2014/chart" uri="{C3380CC4-5D6E-409C-BE32-E72D297353CC}">
              <c16:uniqueId val="{0000000A-9723-4F78-A818-67DF3772DAE3}"/>
            </c:ext>
          </c:extLst>
        </c:ser>
        <c:dLbls>
          <c:showLegendKey val="0"/>
          <c:showVal val="0"/>
          <c:showCatName val="0"/>
          <c:showSerName val="0"/>
          <c:showPercent val="0"/>
          <c:showBubbleSize val="0"/>
        </c:dLbls>
        <c:axId val="1378416672"/>
        <c:axId val="1378429632"/>
      </c:scatterChart>
      <c:catAx>
        <c:axId val="1378416672"/>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de-DE"/>
          </a:p>
        </c:txPr>
        <c:crossAx val="1378429632"/>
        <c:crosses val="autoZero"/>
        <c:auto val="1"/>
        <c:lblAlgn val="ctr"/>
        <c:lblOffset val="100"/>
        <c:noMultiLvlLbl val="0"/>
      </c:catAx>
      <c:valAx>
        <c:axId val="1378429632"/>
        <c:scaling>
          <c:orientation val="minMax"/>
        </c:scaling>
        <c:delete val="1"/>
        <c:axPos val="l"/>
        <c:numFmt formatCode="_(* #,##0_);_(* \(#,##0\);_(* &quot;-&quot;??_);_(@_)" sourceLinked="1"/>
        <c:majorTickMark val="none"/>
        <c:minorTickMark val="none"/>
        <c:tickLblPos val="nextTo"/>
        <c:crossAx val="1378416672"/>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de-DE"/>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www.digistore24.com/redir/469005" TargetMode="External"/></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xdr:col>
      <xdr:colOff>28886</xdr:colOff>
      <xdr:row>20</xdr:row>
      <xdr:rowOff>18658</xdr:rowOff>
    </xdr:from>
    <xdr:to>
      <xdr:col>3</xdr:col>
      <xdr:colOff>1440062</xdr:colOff>
      <xdr:row>27</xdr:row>
      <xdr:rowOff>147917</xdr:rowOff>
    </xdr:to>
    <xdr:pic>
      <xdr:nvPicPr>
        <xdr:cNvPr id="2" name="Picture 1">
          <a:hlinkClick xmlns:r="http://schemas.openxmlformats.org/officeDocument/2006/relationships" r:id="rId1"/>
          <a:extLst>
            <a:ext uri="{FF2B5EF4-FFF2-40B4-BE49-F238E27FC236}">
              <a16:creationId xmlns:a16="http://schemas.microsoft.com/office/drawing/2014/main" id="{D5AC4068-AF3F-4195-93D2-D60546DE5D3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60" r="160"/>
        <a:stretch/>
      </xdr:blipFill>
      <xdr:spPr>
        <a:xfrm>
          <a:off x="840192" y="4057258"/>
          <a:ext cx="1411176" cy="1415694"/>
        </a:xfrm>
        <a:prstGeom prst="roundRect">
          <a:avLst>
            <a:gd name="adj" fmla="val 5014"/>
          </a:avLst>
        </a:prstGeom>
        <a:effectLst/>
      </xdr:spPr>
    </xdr:pic>
    <xdr:clientData/>
  </xdr:twoCellAnchor>
  <xdr:twoCellAnchor>
    <xdr:from>
      <xdr:col>4</xdr:col>
      <xdr:colOff>7971</xdr:colOff>
      <xdr:row>26</xdr:row>
      <xdr:rowOff>56281</xdr:rowOff>
    </xdr:from>
    <xdr:to>
      <xdr:col>4</xdr:col>
      <xdr:colOff>1904503</xdr:colOff>
      <xdr:row>27</xdr:row>
      <xdr:rowOff>146924</xdr:rowOff>
    </xdr:to>
    <xdr:sp macro="" textlink="">
      <xdr:nvSpPr>
        <xdr:cNvPr id="3" name="Rounded Rectangle 10">
          <a:hlinkClick xmlns:r="http://schemas.openxmlformats.org/officeDocument/2006/relationships" r:id="rId1"/>
          <a:extLst>
            <a:ext uri="{FF2B5EF4-FFF2-40B4-BE49-F238E27FC236}">
              <a16:creationId xmlns:a16="http://schemas.microsoft.com/office/drawing/2014/main" id="{3D58540F-8896-4C09-94FC-7970D957F9C6}"/>
            </a:ext>
          </a:extLst>
        </xdr:cNvPr>
        <xdr:cNvSpPr/>
      </xdr:nvSpPr>
      <xdr:spPr>
        <a:xfrm>
          <a:off x="2493785" y="5549031"/>
          <a:ext cx="1895685" cy="270137"/>
        </a:xfrm>
        <a:prstGeom prst="roundRect">
          <a:avLst/>
        </a:prstGeom>
        <a:solidFill>
          <a:srgbClr val="3285F3"/>
        </a:solidFill>
        <a:ln>
          <a:noFill/>
        </a:ln>
        <a:effectLst>
          <a:outerShdw blurRad="190500" sx="102000" sy="102000" algn="ctr" rotWithShape="0">
            <a:prstClr val="black">
              <a:alpha val="16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900" b="1" i="0">
              <a:latin typeface="Calibri" panose="020F0502020204030204" pitchFamily="34" charset="0"/>
              <a:cs typeface="Calibri" panose="020F0502020204030204" pitchFamily="34" charset="0"/>
            </a:rPr>
            <a:t>Open Template Page</a:t>
          </a:r>
          <a:r>
            <a:rPr lang="en-GB" sz="900" b="1" i="0" baseline="0">
              <a:latin typeface="Calibri" panose="020F0502020204030204" pitchFamily="34" charset="0"/>
              <a:cs typeface="Calibri" panose="020F0502020204030204" pitchFamily="34" charset="0"/>
            </a:rPr>
            <a:t> </a:t>
          </a:r>
          <a:endParaRPr lang="en-GB" sz="900" b="1" i="0">
            <a:latin typeface="Calibri" panose="020F0502020204030204" pitchFamily="34" charset="0"/>
            <a:cs typeface="Calibri" panose="020F050202020403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237575</xdr:colOff>
      <xdr:row>10</xdr:row>
      <xdr:rowOff>138953</xdr:rowOff>
    </xdr:from>
    <xdr:to>
      <xdr:col>10</xdr:col>
      <xdr:colOff>46627</xdr:colOff>
      <xdr:row>27</xdr:row>
      <xdr:rowOff>145228</xdr:rowOff>
    </xdr:to>
    <xdr:graphicFrame macro="">
      <xdr:nvGraphicFramePr>
        <xdr:cNvPr id="2" name="Chart 1">
          <a:extLst>
            <a:ext uri="{FF2B5EF4-FFF2-40B4-BE49-F238E27FC236}">
              <a16:creationId xmlns:a16="http://schemas.microsoft.com/office/drawing/2014/main" id="{35B5CFB1-88C4-41F5-89D7-8B52780E2A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242050</xdr:colOff>
      <xdr:row>10</xdr:row>
      <xdr:rowOff>138953</xdr:rowOff>
    </xdr:from>
    <xdr:to>
      <xdr:col>20</xdr:col>
      <xdr:colOff>46620</xdr:colOff>
      <xdr:row>27</xdr:row>
      <xdr:rowOff>145228</xdr:rowOff>
    </xdr:to>
    <xdr:graphicFrame macro="">
      <xdr:nvGraphicFramePr>
        <xdr:cNvPr id="3" name="Chart 2">
          <a:extLst>
            <a:ext uri="{FF2B5EF4-FFF2-40B4-BE49-F238E27FC236}">
              <a16:creationId xmlns:a16="http://schemas.microsoft.com/office/drawing/2014/main" id="{DE41AE4A-5118-43CD-BD4D-3515869D5A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22</xdr:col>
      <xdr:colOff>67243</xdr:colOff>
      <xdr:row>10</xdr:row>
      <xdr:rowOff>31376</xdr:rowOff>
    </xdr:from>
    <xdr:to>
      <xdr:col>24</xdr:col>
      <xdr:colOff>433900</xdr:colOff>
      <xdr:row>16</xdr:row>
      <xdr:rowOff>133574</xdr:rowOff>
    </xdr:to>
    <xdr:graphicFrame macro="">
      <xdr:nvGraphicFramePr>
        <xdr:cNvPr id="4" name="Chart 3">
          <a:extLst>
            <a:ext uri="{FF2B5EF4-FFF2-40B4-BE49-F238E27FC236}">
              <a16:creationId xmlns:a16="http://schemas.microsoft.com/office/drawing/2014/main" id="{D909C9E7-6238-4C6B-91BF-4F63F0AF44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67243</xdr:colOff>
      <xdr:row>20</xdr:row>
      <xdr:rowOff>31376</xdr:rowOff>
    </xdr:from>
    <xdr:to>
      <xdr:col>24</xdr:col>
      <xdr:colOff>433900</xdr:colOff>
      <xdr:row>26</xdr:row>
      <xdr:rowOff>133574</xdr:rowOff>
    </xdr:to>
    <xdr:graphicFrame macro="">
      <xdr:nvGraphicFramePr>
        <xdr:cNvPr id="5" name="Chart 4">
          <a:extLst>
            <a:ext uri="{FF2B5EF4-FFF2-40B4-BE49-F238E27FC236}">
              <a16:creationId xmlns:a16="http://schemas.microsoft.com/office/drawing/2014/main" id="{53EAFFEF-23AA-47AA-B560-C9FF42194C5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24</xdr:col>
      <xdr:colOff>367554</xdr:colOff>
      <xdr:row>30</xdr:row>
      <xdr:rowOff>85838</xdr:rowOff>
    </xdr:from>
    <xdr:to>
      <xdr:col>30</xdr:col>
      <xdr:colOff>172570</xdr:colOff>
      <xdr:row>38</xdr:row>
      <xdr:rowOff>31378</xdr:rowOff>
    </xdr:to>
    <xdr:graphicFrame macro="">
      <xdr:nvGraphicFramePr>
        <xdr:cNvPr id="6" name="Chart 5">
          <a:extLst>
            <a:ext uri="{FF2B5EF4-FFF2-40B4-BE49-F238E27FC236}">
              <a16:creationId xmlns:a16="http://schemas.microsoft.com/office/drawing/2014/main" id="{A3FBB2D9-F159-4339-87B6-9D5E0679A5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1</xdr:colOff>
      <xdr:row>3</xdr:row>
      <xdr:rowOff>129988</xdr:rowOff>
    </xdr:from>
    <xdr:to>
      <xdr:col>6</xdr:col>
      <xdr:colOff>113853</xdr:colOff>
      <xdr:row>8</xdr:row>
      <xdr:rowOff>32272</xdr:rowOff>
    </xdr:to>
    <xdr:grpSp>
      <xdr:nvGrpSpPr>
        <xdr:cNvPr id="11" name="Group 10">
          <a:extLst>
            <a:ext uri="{FF2B5EF4-FFF2-40B4-BE49-F238E27FC236}">
              <a16:creationId xmlns:a16="http://schemas.microsoft.com/office/drawing/2014/main" id="{F9EE581B-395B-A333-89B9-C300D4520CA6}"/>
            </a:ext>
          </a:extLst>
        </xdr:cNvPr>
        <xdr:cNvGrpSpPr/>
      </xdr:nvGrpSpPr>
      <xdr:grpSpPr>
        <a:xfrm>
          <a:off x="596154" y="654423"/>
          <a:ext cx="2606040" cy="731520"/>
          <a:chOff x="596154" y="654423"/>
          <a:chExt cx="2606040" cy="731520"/>
        </a:xfrm>
      </xdr:grpSpPr>
      <xdr:sp macro="" textlink="">
        <xdr:nvSpPr>
          <xdr:cNvPr id="7" name="Rectangle: Rounded Corners 6">
            <a:extLst>
              <a:ext uri="{FF2B5EF4-FFF2-40B4-BE49-F238E27FC236}">
                <a16:creationId xmlns:a16="http://schemas.microsoft.com/office/drawing/2014/main" id="{A22EEAD6-FA88-14A3-2ECA-8F89AC1B7CD6}"/>
              </a:ext>
            </a:extLst>
          </xdr:cNvPr>
          <xdr:cNvSpPr/>
        </xdr:nvSpPr>
        <xdr:spPr>
          <a:xfrm>
            <a:off x="596154" y="654423"/>
            <a:ext cx="2606040" cy="731520"/>
          </a:xfrm>
          <a:prstGeom prst="roundRect">
            <a:avLst/>
          </a:prstGeom>
          <a:solidFill>
            <a:schemeClr val="bg1"/>
          </a:solidFill>
          <a:ln w="6350">
            <a:solidFill>
              <a:schemeClr val="bg1">
                <a:lumMod val="7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sp macro="" textlink="">
        <xdr:nvSpPr>
          <xdr:cNvPr id="8" name="TextBox 7">
            <a:extLst>
              <a:ext uri="{FF2B5EF4-FFF2-40B4-BE49-F238E27FC236}">
                <a16:creationId xmlns:a16="http://schemas.microsoft.com/office/drawing/2014/main" id="{BBEDC5E4-3367-6C88-3C11-63ACD42C9622}"/>
              </a:ext>
            </a:extLst>
          </xdr:cNvPr>
          <xdr:cNvSpPr txBox="1"/>
        </xdr:nvSpPr>
        <xdr:spPr>
          <a:xfrm>
            <a:off x="699248" y="775447"/>
            <a:ext cx="1981200" cy="2106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de-DE" sz="1050" b="1"/>
              <a:t>Selected Focus Month</a:t>
            </a:r>
          </a:p>
        </xdr:txBody>
      </xdr:sp>
      <xdr:sp macro="" textlink="selected_focus_month">
        <xdr:nvSpPr>
          <xdr:cNvPr id="9" name="TextBox 8">
            <a:extLst>
              <a:ext uri="{FF2B5EF4-FFF2-40B4-BE49-F238E27FC236}">
                <a16:creationId xmlns:a16="http://schemas.microsoft.com/office/drawing/2014/main" id="{7E6F40F3-8C96-491A-99DA-A226B040ED7C}"/>
              </a:ext>
            </a:extLst>
          </xdr:cNvPr>
          <xdr:cNvSpPr txBox="1"/>
        </xdr:nvSpPr>
        <xdr:spPr>
          <a:xfrm>
            <a:off x="699248" y="1008531"/>
            <a:ext cx="914400" cy="2106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fld id="{022425F1-49CD-497F-9BCE-8B29D817EF4D}" type="TxLink">
              <a:rPr lang="en-US" sz="1400" b="1" i="0" u="none" strike="noStrike">
                <a:solidFill>
                  <a:srgbClr val="172144"/>
                </a:solidFill>
                <a:latin typeface="Calibri"/>
                <a:ea typeface="Calibri"/>
                <a:cs typeface="Calibri"/>
              </a:rPr>
              <a:pPr algn="l"/>
              <a:t>Dec-25</a:t>
            </a:fld>
            <a:endParaRPr lang="de-DE" sz="1200" b="1"/>
          </a:p>
        </xdr:txBody>
      </xdr:sp>
      <xdr:sp macro="" textlink="Calculations!E31">
        <xdr:nvSpPr>
          <xdr:cNvPr id="10" name="TextBox 9">
            <a:extLst>
              <a:ext uri="{FF2B5EF4-FFF2-40B4-BE49-F238E27FC236}">
                <a16:creationId xmlns:a16="http://schemas.microsoft.com/office/drawing/2014/main" id="{5D67020D-33C3-4E75-8BBA-5898194B4632}"/>
              </a:ext>
            </a:extLst>
          </xdr:cNvPr>
          <xdr:cNvSpPr txBox="1"/>
        </xdr:nvSpPr>
        <xdr:spPr>
          <a:xfrm>
            <a:off x="1371601" y="1017495"/>
            <a:ext cx="1645920" cy="2106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fld id="{CCD08E90-2940-4034-8338-DFBD5B8BE17A}" type="TxLink">
              <a:rPr lang="en-US" sz="1050" b="0" i="0" u="none" strike="noStrike">
                <a:solidFill>
                  <a:srgbClr val="172144"/>
                </a:solidFill>
                <a:latin typeface="Calibri"/>
                <a:ea typeface="Calibri"/>
                <a:cs typeface="Calibri"/>
              </a:rPr>
              <a:pPr algn="l"/>
              <a:t>(is latest tracked)</a:t>
            </a:fld>
            <a:endParaRPr lang="de-DE" sz="1100" b="1"/>
          </a:p>
        </xdr:txBody>
      </xdr:sp>
    </xdr:grpSp>
    <xdr:clientData/>
  </xdr:twoCellAnchor>
  <xdr:twoCellAnchor>
    <xdr:from>
      <xdr:col>6</xdr:col>
      <xdr:colOff>264464</xdr:colOff>
      <xdr:row>3</xdr:row>
      <xdr:rowOff>129988</xdr:rowOff>
    </xdr:from>
    <xdr:to>
      <xdr:col>11</xdr:col>
      <xdr:colOff>1798</xdr:colOff>
      <xdr:row>8</xdr:row>
      <xdr:rowOff>36082</xdr:rowOff>
    </xdr:to>
    <xdr:grpSp>
      <xdr:nvGrpSpPr>
        <xdr:cNvPr id="12" name="Group 11">
          <a:extLst>
            <a:ext uri="{FF2B5EF4-FFF2-40B4-BE49-F238E27FC236}">
              <a16:creationId xmlns:a16="http://schemas.microsoft.com/office/drawing/2014/main" id="{EE65CE00-DA37-C600-9D5F-6AC139190197}"/>
            </a:ext>
          </a:extLst>
        </xdr:cNvPr>
        <xdr:cNvGrpSpPr/>
      </xdr:nvGrpSpPr>
      <xdr:grpSpPr>
        <a:xfrm>
          <a:off x="3352805" y="654423"/>
          <a:ext cx="2606040" cy="735330"/>
          <a:chOff x="3352805" y="654423"/>
          <a:chExt cx="2606040" cy="735330"/>
        </a:xfrm>
      </xdr:grpSpPr>
      <xdr:sp macro="" textlink="">
        <xdr:nvSpPr>
          <xdr:cNvPr id="13" name="Rectangle: Rounded Corners 12">
            <a:extLst>
              <a:ext uri="{FF2B5EF4-FFF2-40B4-BE49-F238E27FC236}">
                <a16:creationId xmlns:a16="http://schemas.microsoft.com/office/drawing/2014/main" id="{55326F6B-85DD-1C2F-34C2-3C2E11A4CBDE}"/>
              </a:ext>
            </a:extLst>
          </xdr:cNvPr>
          <xdr:cNvSpPr/>
        </xdr:nvSpPr>
        <xdr:spPr>
          <a:xfrm>
            <a:off x="3352805" y="654423"/>
            <a:ext cx="2606040" cy="735330"/>
          </a:xfrm>
          <a:prstGeom prst="roundRect">
            <a:avLst/>
          </a:prstGeom>
          <a:solidFill>
            <a:schemeClr val="bg1"/>
          </a:solidFill>
          <a:ln w="6350">
            <a:solidFill>
              <a:schemeClr val="bg1">
                <a:lumMod val="7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sp macro="" textlink="">
        <xdr:nvSpPr>
          <xdr:cNvPr id="14" name="TextBox 13">
            <a:extLst>
              <a:ext uri="{FF2B5EF4-FFF2-40B4-BE49-F238E27FC236}">
                <a16:creationId xmlns:a16="http://schemas.microsoft.com/office/drawing/2014/main" id="{E743F89D-32F0-5407-0027-EB119AF9668D}"/>
              </a:ext>
            </a:extLst>
          </xdr:cNvPr>
          <xdr:cNvSpPr txBox="1"/>
        </xdr:nvSpPr>
        <xdr:spPr>
          <a:xfrm>
            <a:off x="3455899" y="776077"/>
            <a:ext cx="1981200" cy="2117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de-DE" sz="1050" b="1"/>
              <a:t>Net Worth</a:t>
            </a:r>
          </a:p>
        </xdr:txBody>
      </xdr:sp>
      <xdr:sp macro="" textlink="kpi_net_worth">
        <xdr:nvSpPr>
          <xdr:cNvPr id="15" name="TextBox 14">
            <a:extLst>
              <a:ext uri="{FF2B5EF4-FFF2-40B4-BE49-F238E27FC236}">
                <a16:creationId xmlns:a16="http://schemas.microsoft.com/office/drawing/2014/main" id="{4FFF122B-F7DF-B3D8-FBBD-E15B00216359}"/>
              </a:ext>
            </a:extLst>
          </xdr:cNvPr>
          <xdr:cNvSpPr txBox="1"/>
        </xdr:nvSpPr>
        <xdr:spPr>
          <a:xfrm>
            <a:off x="3406597" y="1010375"/>
            <a:ext cx="1005840" cy="2117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l"/>
            <a:fld id="{BD9F6B0D-BAE9-47DC-9817-51E0C4159D09}" type="TxLink">
              <a:rPr lang="en-US" sz="1400" b="1" i="0" u="none" strike="noStrike">
                <a:solidFill>
                  <a:srgbClr val="172144"/>
                </a:solidFill>
                <a:latin typeface="Calibri"/>
                <a:ea typeface="Calibri"/>
                <a:cs typeface="Calibri"/>
              </a:rPr>
              <a:pPr marL="0" indent="0" algn="l"/>
              <a:t> 107,432 </a:t>
            </a:fld>
            <a:endParaRPr lang="de-DE" sz="1400" b="1" i="0" u="none" strike="noStrike">
              <a:solidFill>
                <a:srgbClr val="172144"/>
              </a:solidFill>
              <a:latin typeface="Calibri"/>
              <a:ea typeface="Calibri"/>
              <a:cs typeface="Calibri"/>
            </a:endParaRPr>
          </a:p>
        </xdr:txBody>
      </xdr:sp>
      <xdr:sp macro="" textlink="Calculations!E37">
        <xdr:nvSpPr>
          <xdr:cNvPr id="16" name="TextBox 15">
            <a:extLst>
              <a:ext uri="{FF2B5EF4-FFF2-40B4-BE49-F238E27FC236}">
                <a16:creationId xmlns:a16="http://schemas.microsoft.com/office/drawing/2014/main" id="{C4EDFDAB-47B3-6030-5DF5-31AE2CC1DF95}"/>
              </a:ext>
            </a:extLst>
          </xdr:cNvPr>
          <xdr:cNvSpPr txBox="1"/>
        </xdr:nvSpPr>
        <xdr:spPr>
          <a:xfrm>
            <a:off x="4280647" y="1019386"/>
            <a:ext cx="731520" cy="2117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r"/>
            <a:fld id="{12186FDD-BC08-4C5A-806B-22452C5FBD7A}" type="TxLink">
              <a:rPr lang="en-US" sz="1050" b="0" i="0" u="none" strike="noStrike">
                <a:solidFill>
                  <a:srgbClr val="172144"/>
                </a:solidFill>
                <a:latin typeface="Calibri"/>
                <a:ea typeface="Calibri"/>
                <a:cs typeface="Calibri"/>
              </a:rPr>
              <a:pPr algn="r"/>
              <a:t>+124,432</a:t>
            </a:fld>
            <a:endParaRPr lang="de-DE" sz="1050" b="1"/>
          </a:p>
        </xdr:txBody>
      </xdr:sp>
      <xdr:sp macro="" textlink="Calculations!E39">
        <xdr:nvSpPr>
          <xdr:cNvPr id="17" name="TextBox 16">
            <a:extLst>
              <a:ext uri="{FF2B5EF4-FFF2-40B4-BE49-F238E27FC236}">
                <a16:creationId xmlns:a16="http://schemas.microsoft.com/office/drawing/2014/main" id="{C09EB19B-C512-486A-89E4-4F8E93DAA979}"/>
              </a:ext>
            </a:extLst>
          </xdr:cNvPr>
          <xdr:cNvSpPr txBox="1"/>
        </xdr:nvSpPr>
        <xdr:spPr>
          <a:xfrm>
            <a:off x="4872322" y="1019386"/>
            <a:ext cx="1005840" cy="2117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fld id="{AE5E6663-0BFC-4A00-A250-34A1BE1E4811}" type="TxLink">
              <a:rPr lang="en-US" sz="1050" b="0" i="0" u="none" strike="noStrike">
                <a:solidFill>
                  <a:srgbClr val="172144"/>
                </a:solidFill>
                <a:latin typeface="Calibri"/>
                <a:ea typeface="Calibri"/>
                <a:cs typeface="Calibri"/>
              </a:rPr>
              <a:pPr algn="l"/>
              <a:t>in 2.0 years</a:t>
            </a:fld>
            <a:endParaRPr lang="de-DE" sz="1000" b="1"/>
          </a:p>
        </xdr:txBody>
      </xdr:sp>
    </xdr:grpSp>
    <xdr:clientData/>
  </xdr:twoCellAnchor>
  <xdr:twoCellAnchor>
    <xdr:from>
      <xdr:col>12</xdr:col>
      <xdr:colOff>2</xdr:colOff>
      <xdr:row>3</xdr:row>
      <xdr:rowOff>129988</xdr:rowOff>
    </xdr:from>
    <xdr:to>
      <xdr:col>15</xdr:col>
      <xdr:colOff>1180654</xdr:colOff>
      <xdr:row>8</xdr:row>
      <xdr:rowOff>36082</xdr:rowOff>
    </xdr:to>
    <xdr:grpSp>
      <xdr:nvGrpSpPr>
        <xdr:cNvPr id="26" name="Group 25">
          <a:extLst>
            <a:ext uri="{FF2B5EF4-FFF2-40B4-BE49-F238E27FC236}">
              <a16:creationId xmlns:a16="http://schemas.microsoft.com/office/drawing/2014/main" id="{AC6AC386-FE26-57FE-94AD-4A0600711655}"/>
            </a:ext>
          </a:extLst>
        </xdr:cNvPr>
        <xdr:cNvGrpSpPr/>
      </xdr:nvGrpSpPr>
      <xdr:grpSpPr>
        <a:xfrm>
          <a:off x="6109449" y="654423"/>
          <a:ext cx="2606040" cy="735330"/>
          <a:chOff x="6109449" y="654423"/>
          <a:chExt cx="2606040" cy="735330"/>
        </a:xfrm>
      </xdr:grpSpPr>
      <xdr:sp macro="" textlink="">
        <xdr:nvSpPr>
          <xdr:cNvPr id="19" name="Rectangle: Rounded Corners 18">
            <a:extLst>
              <a:ext uri="{FF2B5EF4-FFF2-40B4-BE49-F238E27FC236}">
                <a16:creationId xmlns:a16="http://schemas.microsoft.com/office/drawing/2014/main" id="{A4E655BB-6CEE-6285-3C93-301761E7C391}"/>
              </a:ext>
            </a:extLst>
          </xdr:cNvPr>
          <xdr:cNvSpPr/>
        </xdr:nvSpPr>
        <xdr:spPr>
          <a:xfrm>
            <a:off x="6109449" y="654423"/>
            <a:ext cx="2606040" cy="735330"/>
          </a:xfrm>
          <a:prstGeom prst="roundRect">
            <a:avLst/>
          </a:prstGeom>
          <a:solidFill>
            <a:schemeClr val="bg1"/>
          </a:solidFill>
          <a:ln w="6350">
            <a:solidFill>
              <a:schemeClr val="bg1">
                <a:lumMod val="7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sp macro="" textlink="">
        <xdr:nvSpPr>
          <xdr:cNvPr id="20" name="TextBox 19">
            <a:extLst>
              <a:ext uri="{FF2B5EF4-FFF2-40B4-BE49-F238E27FC236}">
                <a16:creationId xmlns:a16="http://schemas.microsoft.com/office/drawing/2014/main" id="{9C6125BD-BFCD-60D3-7282-81C371C4337E}"/>
              </a:ext>
            </a:extLst>
          </xdr:cNvPr>
          <xdr:cNvSpPr txBox="1"/>
        </xdr:nvSpPr>
        <xdr:spPr>
          <a:xfrm>
            <a:off x="6212543" y="776077"/>
            <a:ext cx="1005840" cy="2117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de-DE" sz="1050" b="1"/>
              <a:t>Assets</a:t>
            </a:r>
          </a:p>
        </xdr:txBody>
      </xdr:sp>
      <xdr:sp macro="" textlink="kpi_assets">
        <xdr:nvSpPr>
          <xdr:cNvPr id="21" name="TextBox 20">
            <a:extLst>
              <a:ext uri="{FF2B5EF4-FFF2-40B4-BE49-F238E27FC236}">
                <a16:creationId xmlns:a16="http://schemas.microsoft.com/office/drawing/2014/main" id="{A2FB2FC2-3CC9-74EA-2057-1F07F3EB65D8}"/>
              </a:ext>
            </a:extLst>
          </xdr:cNvPr>
          <xdr:cNvSpPr txBox="1"/>
        </xdr:nvSpPr>
        <xdr:spPr>
          <a:xfrm>
            <a:off x="6163241" y="1010375"/>
            <a:ext cx="1005840" cy="2117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l"/>
            <a:fld id="{661F6FBA-6993-4E31-B52A-3C09C7A6C994}" type="TxLink">
              <a:rPr lang="en-US" sz="1400" b="1" i="0" u="none" strike="noStrike">
                <a:solidFill>
                  <a:schemeClr val="accent5"/>
                </a:solidFill>
                <a:latin typeface="Calibri"/>
                <a:ea typeface="Calibri"/>
                <a:cs typeface="Calibri"/>
              </a:rPr>
              <a:pPr marL="0" indent="0" algn="l"/>
              <a:t> 238,148 </a:t>
            </a:fld>
            <a:endParaRPr lang="de-DE" sz="1400" b="1" i="0" u="none" strike="noStrike">
              <a:solidFill>
                <a:schemeClr val="accent5"/>
              </a:solidFill>
              <a:latin typeface="Calibri"/>
              <a:ea typeface="Calibri"/>
              <a:cs typeface="Calibri"/>
            </a:endParaRPr>
          </a:p>
        </xdr:txBody>
      </xdr:sp>
      <xdr:cxnSp macro="">
        <xdr:nvCxnSpPr>
          <xdr:cNvPr id="22" name="Straight Connector 21">
            <a:extLst>
              <a:ext uri="{FF2B5EF4-FFF2-40B4-BE49-F238E27FC236}">
                <a16:creationId xmlns:a16="http://schemas.microsoft.com/office/drawing/2014/main" id="{36D59A2D-F652-AFC9-5314-D225D0339253}"/>
              </a:ext>
            </a:extLst>
          </xdr:cNvPr>
          <xdr:cNvCxnSpPr/>
        </xdr:nvCxnSpPr>
        <xdr:spPr>
          <a:xfrm>
            <a:off x="7412469" y="747768"/>
            <a:ext cx="0" cy="548640"/>
          </a:xfrm>
          <a:prstGeom prst="line">
            <a:avLst/>
          </a:prstGeom>
          <a:ln w="6350">
            <a:solidFill>
              <a:schemeClr val="bg1">
                <a:lumMod val="75000"/>
              </a:schemeClr>
            </a:solidFill>
          </a:ln>
        </xdr:spPr>
        <xdr:style>
          <a:lnRef idx="2">
            <a:schemeClr val="accent1"/>
          </a:lnRef>
          <a:fillRef idx="0">
            <a:schemeClr val="accent1"/>
          </a:fillRef>
          <a:effectRef idx="1">
            <a:schemeClr val="accent1"/>
          </a:effectRef>
          <a:fontRef idx="minor">
            <a:schemeClr val="tx1"/>
          </a:fontRef>
        </xdr:style>
      </xdr:cxnSp>
      <xdr:sp macro="" textlink="">
        <xdr:nvSpPr>
          <xdr:cNvPr id="23" name="TextBox 22">
            <a:extLst>
              <a:ext uri="{FF2B5EF4-FFF2-40B4-BE49-F238E27FC236}">
                <a16:creationId xmlns:a16="http://schemas.microsoft.com/office/drawing/2014/main" id="{97AEBAAF-0D56-4A31-86DB-E67225226CFF}"/>
              </a:ext>
            </a:extLst>
          </xdr:cNvPr>
          <xdr:cNvSpPr txBox="1"/>
        </xdr:nvSpPr>
        <xdr:spPr>
          <a:xfrm>
            <a:off x="7521387" y="776077"/>
            <a:ext cx="1005840" cy="2117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de-DE" sz="1050" b="1"/>
              <a:t>Liabilities</a:t>
            </a:r>
          </a:p>
        </xdr:txBody>
      </xdr:sp>
      <xdr:sp macro="" textlink="kpi_liabilities">
        <xdr:nvSpPr>
          <xdr:cNvPr id="24" name="TextBox 23">
            <a:extLst>
              <a:ext uri="{FF2B5EF4-FFF2-40B4-BE49-F238E27FC236}">
                <a16:creationId xmlns:a16="http://schemas.microsoft.com/office/drawing/2014/main" id="{C7C54CCB-C8C8-4A16-A7E1-926FC170D4B8}"/>
              </a:ext>
            </a:extLst>
          </xdr:cNvPr>
          <xdr:cNvSpPr txBox="1"/>
        </xdr:nvSpPr>
        <xdr:spPr>
          <a:xfrm>
            <a:off x="7472085" y="1010375"/>
            <a:ext cx="1005840" cy="2117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l"/>
            <a:fld id="{DDFD467A-9258-4ED4-BCC3-26C7F1B711CB}" type="TxLink">
              <a:rPr lang="en-US" sz="1400" b="1" i="0" u="none" strike="noStrike">
                <a:solidFill>
                  <a:schemeClr val="accent6"/>
                </a:solidFill>
                <a:latin typeface="Calibri"/>
                <a:ea typeface="Calibri"/>
                <a:cs typeface="Calibri"/>
              </a:rPr>
              <a:pPr marL="0" indent="0" algn="l"/>
              <a:t> 130,716 </a:t>
            </a:fld>
            <a:endParaRPr lang="de-DE" sz="1400" b="1" i="0" u="none" strike="noStrike">
              <a:solidFill>
                <a:schemeClr val="accent6"/>
              </a:solidFill>
              <a:latin typeface="Calibri"/>
              <a:ea typeface="Calibri"/>
              <a:cs typeface="Calibri"/>
            </a:endParaRPr>
          </a:p>
        </xdr:txBody>
      </xdr:sp>
    </xdr:grpSp>
    <xdr:clientData/>
  </xdr:twoCellAnchor>
  <xdr:twoCellAnchor>
    <xdr:from>
      <xdr:col>16</xdr:col>
      <xdr:colOff>26895</xdr:colOff>
      <xdr:row>3</xdr:row>
      <xdr:rowOff>129988</xdr:rowOff>
    </xdr:from>
    <xdr:to>
      <xdr:col>21</xdr:col>
      <xdr:colOff>1793</xdr:colOff>
      <xdr:row>8</xdr:row>
      <xdr:rowOff>36082</xdr:rowOff>
    </xdr:to>
    <xdr:grpSp>
      <xdr:nvGrpSpPr>
        <xdr:cNvPr id="18" name="Group 17">
          <a:extLst>
            <a:ext uri="{FF2B5EF4-FFF2-40B4-BE49-F238E27FC236}">
              <a16:creationId xmlns:a16="http://schemas.microsoft.com/office/drawing/2014/main" id="{B9530A5E-F017-5AE8-BCA2-431DC5980115}"/>
            </a:ext>
          </a:extLst>
        </xdr:cNvPr>
        <xdr:cNvGrpSpPr/>
      </xdr:nvGrpSpPr>
      <xdr:grpSpPr>
        <a:xfrm>
          <a:off x="8870577" y="654423"/>
          <a:ext cx="2606040" cy="735330"/>
          <a:chOff x="8870577" y="654423"/>
          <a:chExt cx="2606040" cy="735330"/>
        </a:xfrm>
      </xdr:grpSpPr>
      <xdr:sp macro="" textlink="">
        <xdr:nvSpPr>
          <xdr:cNvPr id="25" name="Rectangle: Rounded Corners 24">
            <a:extLst>
              <a:ext uri="{FF2B5EF4-FFF2-40B4-BE49-F238E27FC236}">
                <a16:creationId xmlns:a16="http://schemas.microsoft.com/office/drawing/2014/main" id="{35BAC703-293F-E10E-8913-203B0E9F1304}"/>
              </a:ext>
            </a:extLst>
          </xdr:cNvPr>
          <xdr:cNvSpPr/>
        </xdr:nvSpPr>
        <xdr:spPr>
          <a:xfrm>
            <a:off x="8870577" y="654423"/>
            <a:ext cx="2606040" cy="735330"/>
          </a:xfrm>
          <a:prstGeom prst="roundRect">
            <a:avLst/>
          </a:prstGeom>
          <a:solidFill>
            <a:schemeClr val="bg1"/>
          </a:solidFill>
          <a:ln w="6350">
            <a:solidFill>
              <a:schemeClr val="bg1">
                <a:lumMod val="7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sp macro="" textlink="Calculations!E44">
        <xdr:nvSpPr>
          <xdr:cNvPr id="27" name="TextBox 26">
            <a:extLst>
              <a:ext uri="{FF2B5EF4-FFF2-40B4-BE49-F238E27FC236}">
                <a16:creationId xmlns:a16="http://schemas.microsoft.com/office/drawing/2014/main" id="{87CDB9D0-8574-302D-45A4-CBE5A88559C9}"/>
              </a:ext>
            </a:extLst>
          </xdr:cNvPr>
          <xdr:cNvSpPr txBox="1"/>
        </xdr:nvSpPr>
        <xdr:spPr>
          <a:xfrm>
            <a:off x="8973671" y="776077"/>
            <a:ext cx="1981200" cy="2117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l"/>
            <a:fld id="{4D7E632E-31C5-4BD3-BB83-B682A1C7FDBB}" type="TxLink">
              <a:rPr lang="en-US" sz="1050" b="1">
                <a:solidFill>
                  <a:schemeClr val="dk1"/>
                </a:solidFill>
                <a:latin typeface="+mn-lt"/>
                <a:ea typeface="+mn-ea"/>
                <a:cs typeface="+mn-cs"/>
              </a:rPr>
              <a:pPr marL="0" indent="0" algn="l"/>
              <a:t>Net Leverage Ratio</a:t>
            </a:fld>
            <a:endParaRPr lang="de-DE" sz="1050" b="1">
              <a:solidFill>
                <a:schemeClr val="dk1"/>
              </a:solidFill>
              <a:latin typeface="+mn-lt"/>
              <a:ea typeface="+mn-ea"/>
              <a:cs typeface="+mn-cs"/>
            </a:endParaRPr>
          </a:p>
        </xdr:txBody>
      </xdr:sp>
      <xdr:sp macro="" textlink="Calculations!E48">
        <xdr:nvSpPr>
          <xdr:cNvPr id="28" name="TextBox 27">
            <a:extLst>
              <a:ext uri="{FF2B5EF4-FFF2-40B4-BE49-F238E27FC236}">
                <a16:creationId xmlns:a16="http://schemas.microsoft.com/office/drawing/2014/main" id="{91A025F2-3B80-E5FE-1EB2-0B87FD2F855A}"/>
              </a:ext>
            </a:extLst>
          </xdr:cNvPr>
          <xdr:cNvSpPr txBox="1"/>
        </xdr:nvSpPr>
        <xdr:spPr>
          <a:xfrm>
            <a:off x="8928851" y="1010375"/>
            <a:ext cx="731520" cy="2117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l"/>
            <a:fld id="{ADF90462-3BD1-44F5-9164-73C15880124C}" type="TxLink">
              <a:rPr lang="en-US" sz="1400" b="1" i="0" u="none" strike="noStrike">
                <a:solidFill>
                  <a:srgbClr val="172144"/>
                </a:solidFill>
                <a:latin typeface="Calibri"/>
                <a:ea typeface="Calibri"/>
                <a:cs typeface="Calibri"/>
              </a:rPr>
              <a:pPr marL="0" indent="0" algn="l"/>
              <a:t> 0.52 </a:t>
            </a:fld>
            <a:endParaRPr lang="de-DE" sz="1400" b="1" i="0" u="none" strike="noStrike">
              <a:solidFill>
                <a:srgbClr val="172144"/>
              </a:solidFill>
              <a:latin typeface="Calibri"/>
              <a:ea typeface="Calibri"/>
              <a:cs typeface="Calibri"/>
            </a:endParaRPr>
          </a:p>
        </xdr:txBody>
      </xdr:sp>
      <xdr:sp macro="" textlink="Calculations!E49">
        <xdr:nvSpPr>
          <xdr:cNvPr id="29" name="TextBox 28">
            <a:extLst>
              <a:ext uri="{FF2B5EF4-FFF2-40B4-BE49-F238E27FC236}">
                <a16:creationId xmlns:a16="http://schemas.microsoft.com/office/drawing/2014/main" id="{C30A5C4D-DE53-5806-8E00-2C057826FCB1}"/>
              </a:ext>
            </a:extLst>
          </xdr:cNvPr>
          <xdr:cNvSpPr txBox="1"/>
        </xdr:nvSpPr>
        <xdr:spPr>
          <a:xfrm>
            <a:off x="9408458" y="1019386"/>
            <a:ext cx="822960" cy="2117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r"/>
            <a:fld id="{BDFC71D1-0A88-4FA5-B873-AEF1AD2870D7}" type="TxLink">
              <a:rPr lang="en-US" sz="1050" b="0" i="0" u="none" strike="noStrike">
                <a:solidFill>
                  <a:srgbClr val="172144"/>
                </a:solidFill>
                <a:latin typeface="Calibri"/>
                <a:ea typeface="Calibri"/>
                <a:cs typeface="Calibri"/>
              </a:rPr>
              <a:pPr algn="r"/>
              <a:t>Net Debt:</a:t>
            </a:fld>
            <a:endParaRPr lang="de-DE" sz="1000" b="1"/>
          </a:p>
        </xdr:txBody>
      </xdr:sp>
      <xdr:sp macro="" textlink="Calculations!E50">
        <xdr:nvSpPr>
          <xdr:cNvPr id="30" name="TextBox 29">
            <a:extLst>
              <a:ext uri="{FF2B5EF4-FFF2-40B4-BE49-F238E27FC236}">
                <a16:creationId xmlns:a16="http://schemas.microsoft.com/office/drawing/2014/main" id="{3309A449-4528-BAE8-6ECC-BBB8CDAAC020}"/>
              </a:ext>
            </a:extLst>
          </xdr:cNvPr>
          <xdr:cNvSpPr txBox="1"/>
        </xdr:nvSpPr>
        <xdr:spPr>
          <a:xfrm>
            <a:off x="10085300" y="1019386"/>
            <a:ext cx="1005840" cy="2117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fld id="{E387549F-42CC-463B-9451-6C82E853E022}" type="TxLink">
              <a:rPr lang="en-US" sz="1050" b="0" i="0" u="none" strike="noStrike">
                <a:solidFill>
                  <a:srgbClr val="172144"/>
                </a:solidFill>
                <a:latin typeface="Calibri"/>
                <a:ea typeface="Calibri"/>
                <a:cs typeface="Calibri"/>
              </a:rPr>
              <a:pPr algn="l"/>
              <a:t> 117,468 </a:t>
            </a:fld>
            <a:endParaRPr lang="de-DE" sz="1000" b="1"/>
          </a:p>
        </xdr:txBody>
      </xdr: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07E9079-783C-4258-8718-9B26B4AFD3E0}" name="tbl_Asset_Categories" displayName="tbl_Asset_Categories" ref="K8:K15" totalsRowShown="0" headerRowDxfId="60" dataDxfId="59">
  <autoFilter ref="K8:K15" xr:uid="{207E9079-783C-4258-8718-9B26B4AFD3E0}">
    <filterColumn colId="0" hiddenButton="1"/>
  </autoFilter>
  <tableColumns count="1">
    <tableColumn id="1" xr3:uid="{582C2A9C-E061-466B-A314-66ED43544A91}" name="Asset Categories" dataDxfId="58"/>
  </tableColumns>
  <tableStyleInfo name="Asset Table Style"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5500820-896F-42B0-9285-E20F1C46120F}" name="tbl_Liability_Categories" displayName="tbl_Liability_Categories" ref="M8:M13" totalsRowShown="0" headerRowDxfId="57" dataDxfId="56">
  <autoFilter ref="M8:M13" xr:uid="{85500820-896F-42B0-9285-E20F1C46120F}">
    <filterColumn colId="0" hiddenButton="1"/>
  </autoFilter>
  <tableColumns count="1">
    <tableColumn id="1" xr3:uid="{CAEDFB91-D7DC-4F96-B252-1962A0715730}" name="Liability Categories" dataDxfId="55"/>
  </tableColumns>
  <tableStyleInfo name="Liability Table Style"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A43C8D2-45DE-465C-94FC-6A5717503A19}" name="tbl_Assets" displayName="tbl_Assets" ref="C28:D37" totalsRowShown="0" headerRowDxfId="54" dataDxfId="53">
  <autoFilter ref="C28:D37" xr:uid="{6A43C8D2-45DE-465C-94FC-6A5717503A19}">
    <filterColumn colId="0" hiddenButton="1"/>
    <filterColumn colId="1" hiddenButton="1"/>
  </autoFilter>
  <tableColumns count="2">
    <tableColumn id="1" xr3:uid="{18CF3033-A55B-48EC-A0BF-B5F423A26AF9}" name="Category" dataDxfId="52"/>
    <tableColumn id="2" xr3:uid="{F31E8DCF-062C-4AFB-ACE8-AC45FC0E0344}" name="Asset" dataDxfId="51"/>
  </tableColumns>
  <tableStyleInfo name="Asset Table Styl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E32773A-AAAB-4BC0-92D4-5A90394BBD07}" name="tbl_Liabilities" displayName="tbl_Liabilities" ref="C52:D58" totalsRowShown="0" headerRowDxfId="50" dataDxfId="49">
  <autoFilter ref="C52:D58" xr:uid="{6E32773A-AAAB-4BC0-92D4-5A90394BBD07}">
    <filterColumn colId="0" hiddenButton="1"/>
    <filterColumn colId="1" hiddenButton="1"/>
  </autoFilter>
  <tableColumns count="2">
    <tableColumn id="1" xr3:uid="{BA794AC6-6760-4BF4-A7F9-CC89ABEC2D57}" name="Category" dataDxfId="48"/>
    <tableColumn id="2" xr3:uid="{8207A4C2-68CB-4BF9-B4DD-4D54150E708F}" name="Liability" dataDxfId="47"/>
  </tableColumns>
  <tableStyleInfo name="Liability Table Style"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D13A527-E1EA-4C7A-8DAD-5C8944FB24D7}" name="tbl_Contributions" displayName="tbl_Contributions" ref="C15:G181" totalsRowShown="0" headerRowDxfId="46" dataDxfId="45">
  <autoFilter ref="C15:G181" xr:uid="{AD13A527-E1EA-4C7A-8DAD-5C8944FB24D7}"/>
  <sortState xmlns:xlrd2="http://schemas.microsoft.com/office/spreadsheetml/2017/richdata2" ref="C16:G16">
    <sortCondition ref="C15:C16"/>
  </sortState>
  <tableColumns count="5">
    <tableColumn id="1" xr3:uid="{A672E4D1-329D-4E21-9500-C7D1AA53D15A}" name="Date" dataDxfId="44"/>
    <tableColumn id="2" xr3:uid="{CF7DE66B-B931-4BA7-AF05-D9472408E426}" name="Amount" dataDxfId="43" dataCellStyle="Comma"/>
    <tableColumn id="3" xr3:uid="{4F218D3F-A8D1-49D5-A190-C606F01DDBA4}" name="Details" dataDxfId="42"/>
    <tableColumn id="4" xr3:uid="{7D5C1DF3-A913-4044-8001-6526E28609DF}" name="Type" dataDxfId="41"/>
    <tableColumn id="5" xr3:uid="{8960B989-F4E4-4267-B2D5-80C0DD25BF64}" name="Position" dataDxfId="40"/>
  </tableColumns>
  <tableStyleInfo name="Contributions Table Style" showFirstColumn="0" showLastColumn="0" showRowStripes="1" showColumnStripes="0"/>
</table>
</file>

<file path=xl/theme/theme1.xml><?xml version="1.0" encoding="utf-8"?>
<a:theme xmlns:a="http://schemas.openxmlformats.org/drawingml/2006/main" name="Office Theme">
  <a:themeElements>
    <a:clrScheme name="Nova">
      <a:dk1>
        <a:srgbClr val="172144"/>
      </a:dk1>
      <a:lt1>
        <a:srgbClr val="FFFFFF"/>
      </a:lt1>
      <a:dk2>
        <a:srgbClr val="F0E936"/>
      </a:dk2>
      <a:lt2>
        <a:srgbClr val="40D492"/>
      </a:lt2>
      <a:accent1>
        <a:srgbClr val="F9B710"/>
      </a:accent1>
      <a:accent2>
        <a:srgbClr val="FE1684"/>
      </a:accent2>
      <a:accent3>
        <a:srgbClr val="9237BC"/>
      </a:accent3>
      <a:accent4>
        <a:srgbClr val="4633F2"/>
      </a:accent4>
      <a:accent5>
        <a:srgbClr val="3285F3"/>
      </a:accent5>
      <a:accent6>
        <a:srgbClr val="8E94B8"/>
      </a:accent6>
      <a:hlink>
        <a:srgbClr val="2F8299"/>
      </a:hlink>
      <a:folHlink>
        <a:srgbClr val="8C8C8C"/>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excelfind.com/documentation/ultimate-excel-net-worth-tracker"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5.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105FA-C28C-4137-A933-335D93F37387}">
  <sheetPr>
    <tabColor theme="1"/>
  </sheetPr>
  <dimension ref="B1:K39"/>
  <sheetViews>
    <sheetView showGridLines="0" tabSelected="1" zoomScale="85" zoomScaleNormal="85" workbookViewId="0">
      <selection activeCell="C6" sqref="C6:F6"/>
    </sheetView>
  </sheetViews>
  <sheetFormatPr defaultRowHeight="14.4" x14ac:dyDescent="0.55000000000000004"/>
  <cols>
    <col min="1" max="1" width="5.5234375" customWidth="1"/>
    <col min="2" max="2" width="2.89453125" customWidth="1"/>
    <col min="3" max="3" width="2.7890625" customWidth="1"/>
    <col min="4" max="4" width="23.05078125" customWidth="1"/>
    <col min="5" max="5" width="51.68359375" customWidth="1"/>
    <col min="6" max="6" width="2.7890625" customWidth="1"/>
    <col min="7" max="7" width="7" customWidth="1"/>
    <col min="8" max="8" width="2.7890625" customWidth="1"/>
    <col min="9" max="9" width="22.68359375" customWidth="1"/>
    <col min="10" max="10" width="104.3125" customWidth="1"/>
    <col min="11" max="11" width="2.7890625" customWidth="1"/>
  </cols>
  <sheetData>
    <row r="1" spans="2:11" s="132" customFormat="1" ht="7.2" customHeight="1" x14ac:dyDescent="0.55000000000000004"/>
    <row r="2" spans="2:11" s="132" customFormat="1" ht="27.6" customHeight="1" x14ac:dyDescent="0.95">
      <c r="B2" s="133" t="s">
        <v>164</v>
      </c>
    </row>
    <row r="3" spans="2:11" s="132" customFormat="1" ht="7.2" customHeight="1" x14ac:dyDescent="0.55000000000000004"/>
    <row r="6" spans="2:11" x14ac:dyDescent="0.55000000000000004">
      <c r="C6" s="143" t="s">
        <v>165</v>
      </c>
      <c r="D6" s="143"/>
      <c r="E6" s="143"/>
      <c r="F6" s="143"/>
      <c r="H6" s="145" t="s">
        <v>166</v>
      </c>
      <c r="I6" s="145"/>
      <c r="J6" s="145"/>
      <c r="K6" s="145"/>
    </row>
    <row r="7" spans="2:11" x14ac:dyDescent="0.55000000000000004">
      <c r="C7" s="6"/>
      <c r="F7" s="7"/>
      <c r="H7" s="6"/>
      <c r="K7" s="7"/>
    </row>
    <row r="8" spans="2:11" x14ac:dyDescent="0.55000000000000004">
      <c r="C8" s="6"/>
      <c r="D8" s="134" t="s">
        <v>167</v>
      </c>
      <c r="E8" s="135" t="s">
        <v>234</v>
      </c>
      <c r="F8" s="7"/>
      <c r="H8" s="6"/>
      <c r="I8" s="136" t="s">
        <v>168</v>
      </c>
      <c r="J8" s="144" t="s">
        <v>169</v>
      </c>
      <c r="K8" s="7"/>
    </row>
    <row r="9" spans="2:11" x14ac:dyDescent="0.55000000000000004">
      <c r="C9" s="6"/>
      <c r="D9" s="134"/>
      <c r="E9" s="135"/>
      <c r="F9" s="7"/>
      <c r="H9" s="6"/>
      <c r="J9" s="144"/>
      <c r="K9" s="7"/>
    </row>
    <row r="10" spans="2:11" x14ac:dyDescent="0.55000000000000004">
      <c r="C10" s="6"/>
      <c r="D10" s="134" t="s">
        <v>170</v>
      </c>
      <c r="E10" s="135" t="s">
        <v>171</v>
      </c>
      <c r="F10" s="7"/>
      <c r="H10" s="6"/>
      <c r="J10" s="144"/>
      <c r="K10" s="7"/>
    </row>
    <row r="11" spans="2:11" x14ac:dyDescent="0.55000000000000004">
      <c r="C11" s="6"/>
      <c r="D11" s="134"/>
      <c r="E11" s="135"/>
      <c r="F11" s="7"/>
      <c r="H11" s="6"/>
      <c r="J11" s="144"/>
      <c r="K11" s="7"/>
    </row>
    <row r="12" spans="2:11" ht="44.7" customHeight="1" x14ac:dyDescent="0.55000000000000004">
      <c r="C12" s="6"/>
      <c r="D12" s="134" t="s">
        <v>229</v>
      </c>
      <c r="E12" s="144" t="s">
        <v>230</v>
      </c>
      <c r="F12" s="7"/>
      <c r="H12" s="6"/>
      <c r="J12" s="144"/>
      <c r="K12" s="7"/>
    </row>
    <row r="13" spans="2:11" x14ac:dyDescent="0.55000000000000004">
      <c r="C13" s="6"/>
      <c r="D13" s="134"/>
      <c r="E13" s="144"/>
      <c r="F13" s="7"/>
      <c r="H13" s="6"/>
      <c r="J13" s="144"/>
      <c r="K13" s="7"/>
    </row>
    <row r="14" spans="2:11" x14ac:dyDescent="0.55000000000000004">
      <c r="C14" s="6"/>
      <c r="E14" s="144"/>
      <c r="F14" s="7"/>
      <c r="H14" s="6"/>
      <c r="I14" s="138" t="s">
        <v>174</v>
      </c>
      <c r="J14" s="144" t="s">
        <v>175</v>
      </c>
      <c r="K14" s="7"/>
    </row>
    <row r="15" spans="2:11" x14ac:dyDescent="0.55000000000000004">
      <c r="C15" s="6"/>
      <c r="D15" s="134"/>
      <c r="E15" s="137"/>
      <c r="F15" s="7"/>
      <c r="H15" s="6"/>
      <c r="I15" s="139"/>
      <c r="J15" s="144"/>
      <c r="K15" s="7"/>
    </row>
    <row r="16" spans="2:11" x14ac:dyDescent="0.55000000000000004">
      <c r="C16" s="6"/>
      <c r="D16" s="134" t="s">
        <v>172</v>
      </c>
      <c r="E16" s="141" t="s">
        <v>173</v>
      </c>
      <c r="F16" s="7"/>
      <c r="H16" s="6"/>
      <c r="I16" s="139"/>
      <c r="J16" s="144"/>
      <c r="K16" s="7"/>
    </row>
    <row r="17" spans="3:11" x14ac:dyDescent="0.55000000000000004">
      <c r="C17" s="8"/>
      <c r="D17" s="9"/>
      <c r="E17" s="9"/>
      <c r="F17" s="10"/>
      <c r="H17" s="6"/>
      <c r="J17" s="144"/>
      <c r="K17" s="7"/>
    </row>
    <row r="18" spans="3:11" x14ac:dyDescent="0.55000000000000004">
      <c r="H18" s="6"/>
      <c r="J18" s="144"/>
      <c r="K18" s="7"/>
    </row>
    <row r="19" spans="3:11" x14ac:dyDescent="0.55000000000000004">
      <c r="C19" s="145" t="s">
        <v>176</v>
      </c>
      <c r="D19" s="145"/>
      <c r="E19" s="145"/>
      <c r="F19" s="145"/>
      <c r="H19" s="6"/>
      <c r="J19" s="144"/>
      <c r="K19" s="7"/>
    </row>
    <row r="20" spans="3:11" x14ac:dyDescent="0.55000000000000004">
      <c r="C20" s="6"/>
      <c r="F20" s="7"/>
      <c r="H20" s="6"/>
      <c r="J20" s="144"/>
      <c r="K20" s="7"/>
    </row>
    <row r="21" spans="3:11" x14ac:dyDescent="0.55000000000000004">
      <c r="C21" s="6"/>
      <c r="D21" s="134"/>
      <c r="E21" s="144" t="s">
        <v>235</v>
      </c>
      <c r="F21" s="7"/>
      <c r="H21" s="6"/>
      <c r="I21" s="138" t="s">
        <v>2</v>
      </c>
      <c r="J21" s="144" t="s">
        <v>177</v>
      </c>
      <c r="K21" s="7"/>
    </row>
    <row r="22" spans="3:11" x14ac:dyDescent="0.55000000000000004">
      <c r="C22" s="6"/>
      <c r="E22" s="144"/>
      <c r="F22" s="7"/>
      <c r="H22" s="6"/>
      <c r="J22" s="144"/>
      <c r="K22" s="7"/>
    </row>
    <row r="23" spans="3:11" x14ac:dyDescent="0.55000000000000004">
      <c r="C23" s="6"/>
      <c r="E23" s="144"/>
      <c r="F23" s="7"/>
      <c r="H23" s="6"/>
      <c r="I23" s="138"/>
      <c r="J23" s="144"/>
      <c r="K23" s="7"/>
    </row>
    <row r="24" spans="3:11" x14ac:dyDescent="0.55000000000000004">
      <c r="C24" s="6"/>
      <c r="E24" s="144"/>
      <c r="F24" s="7"/>
      <c r="H24" s="6"/>
      <c r="J24" s="144"/>
      <c r="K24" s="7"/>
    </row>
    <row r="25" spans="3:11" x14ac:dyDescent="0.55000000000000004">
      <c r="C25" s="6"/>
      <c r="E25" s="144"/>
      <c r="F25" s="7"/>
      <c r="H25" s="6"/>
      <c r="I25" s="138" t="s">
        <v>178</v>
      </c>
      <c r="J25" s="140" t="s">
        <v>179</v>
      </c>
      <c r="K25" s="7"/>
    </row>
    <row r="26" spans="3:11" x14ac:dyDescent="0.55000000000000004">
      <c r="C26" s="6"/>
      <c r="E26" s="144"/>
      <c r="F26" s="7"/>
      <c r="H26" s="6"/>
      <c r="K26" s="7"/>
    </row>
    <row r="27" spans="3:11" x14ac:dyDescent="0.55000000000000004">
      <c r="C27" s="6"/>
      <c r="E27" s="137"/>
      <c r="F27" s="7"/>
      <c r="H27" s="6"/>
      <c r="K27" s="7"/>
    </row>
    <row r="28" spans="3:11" x14ac:dyDescent="0.55000000000000004">
      <c r="C28" s="6"/>
      <c r="F28" s="7"/>
      <c r="H28" s="6"/>
      <c r="K28" s="7"/>
    </row>
    <row r="29" spans="3:11" x14ac:dyDescent="0.55000000000000004">
      <c r="C29" s="8"/>
      <c r="D29" s="9"/>
      <c r="E29" s="9"/>
      <c r="F29" s="10"/>
      <c r="H29" s="8"/>
      <c r="I29" s="9"/>
      <c r="J29" s="9"/>
      <c r="K29" s="10"/>
    </row>
    <row r="31" spans="3:11" x14ac:dyDescent="0.55000000000000004">
      <c r="C31" s="143" t="s">
        <v>231</v>
      </c>
      <c r="D31" s="143"/>
      <c r="E31" s="143"/>
      <c r="F31" s="143"/>
    </row>
    <row r="32" spans="3:11" x14ac:dyDescent="0.55000000000000004">
      <c r="C32" s="6"/>
      <c r="F32" s="7"/>
    </row>
    <row r="33" spans="3:6" x14ac:dyDescent="0.55000000000000004">
      <c r="C33" s="6"/>
      <c r="D33" s="134" t="s">
        <v>232</v>
      </c>
      <c r="E33" s="144" t="s">
        <v>233</v>
      </c>
      <c r="F33" s="7"/>
    </row>
    <row r="34" spans="3:6" x14ac:dyDescent="0.55000000000000004">
      <c r="C34" s="6"/>
      <c r="D34" s="134"/>
      <c r="E34" s="144"/>
      <c r="F34" s="7"/>
    </row>
    <row r="35" spans="3:6" x14ac:dyDescent="0.55000000000000004">
      <c r="C35" s="6"/>
      <c r="D35" s="134"/>
      <c r="E35" s="144"/>
      <c r="F35" s="7"/>
    </row>
    <row r="36" spans="3:6" x14ac:dyDescent="0.55000000000000004">
      <c r="C36" s="6"/>
      <c r="D36" s="134"/>
      <c r="E36" s="144"/>
      <c r="F36" s="7"/>
    </row>
    <row r="37" spans="3:6" x14ac:dyDescent="0.55000000000000004">
      <c r="C37" s="6"/>
      <c r="D37" s="134"/>
      <c r="E37" s="144"/>
      <c r="F37" s="7"/>
    </row>
    <row r="38" spans="3:6" ht="22.8" customHeight="1" x14ac:dyDescent="0.55000000000000004">
      <c r="C38" s="6"/>
      <c r="E38" s="144"/>
      <c r="F38" s="7"/>
    </row>
    <row r="39" spans="3:6" x14ac:dyDescent="0.55000000000000004">
      <c r="C39" s="8"/>
      <c r="D39" s="9"/>
      <c r="E39" s="142"/>
      <c r="F39" s="10"/>
    </row>
  </sheetData>
  <mergeCells count="10">
    <mergeCell ref="C31:F31"/>
    <mergeCell ref="E33:E38"/>
    <mergeCell ref="E21:E26"/>
    <mergeCell ref="J21:J24"/>
    <mergeCell ref="C6:F6"/>
    <mergeCell ref="H6:K6"/>
    <mergeCell ref="J8:J13"/>
    <mergeCell ref="J14:J20"/>
    <mergeCell ref="C19:F19"/>
    <mergeCell ref="E12:E14"/>
  </mergeCells>
  <hyperlinks>
    <hyperlink ref="E16" r:id="rId1" xr:uid="{F9094FFC-1E94-409E-AE87-2CD1AAC522A0}"/>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48BAE-D3FA-4FCD-88F1-DA967D79011C}">
  <dimension ref="B1:N34"/>
  <sheetViews>
    <sheetView showGridLines="0" zoomScale="85" zoomScaleNormal="85" workbookViewId="0">
      <selection activeCell="C6" sqref="C6:H6"/>
    </sheetView>
  </sheetViews>
  <sheetFormatPr defaultRowHeight="14.4" x14ac:dyDescent="0.55000000000000004"/>
  <cols>
    <col min="1" max="1" width="5.3671875" customWidth="1"/>
    <col min="2" max="2" width="2.83984375" customWidth="1"/>
    <col min="3" max="3" width="2.15625" customWidth="1"/>
    <col min="4" max="4" width="30.1015625" customWidth="1"/>
    <col min="5" max="5" width="12.83984375" customWidth="1"/>
    <col min="6" max="6" width="2.15625" customWidth="1"/>
    <col min="7" max="7" width="57.89453125" customWidth="1"/>
    <col min="8" max="8" width="2.15625" customWidth="1"/>
    <col min="9" max="9" width="6.15625" customWidth="1"/>
    <col min="10" max="10" width="2.15625" customWidth="1"/>
    <col min="11" max="11" width="24.89453125" customWidth="1"/>
    <col min="12" max="12" width="3.9453125" customWidth="1"/>
    <col min="13" max="13" width="24.89453125" customWidth="1"/>
    <col min="14" max="14" width="2.15625" customWidth="1"/>
  </cols>
  <sheetData>
    <row r="1" spans="2:14" s="1" customFormat="1" ht="7.3" customHeight="1" x14ac:dyDescent="0.5"/>
    <row r="2" spans="2:14" s="1" customFormat="1" ht="27.55" customHeight="1" x14ac:dyDescent="0.95">
      <c r="B2" s="2" t="s">
        <v>0</v>
      </c>
    </row>
    <row r="3" spans="2:14" s="1" customFormat="1" ht="7.3" customHeight="1" x14ac:dyDescent="0.5"/>
    <row r="6" spans="2:14" ht="14.4" customHeight="1" x14ac:dyDescent="0.55000000000000004">
      <c r="C6" s="147" t="s">
        <v>7</v>
      </c>
      <c r="D6" s="147"/>
      <c r="E6" s="147"/>
      <c r="F6" s="147"/>
      <c r="G6" s="147"/>
      <c r="H6" s="147"/>
      <c r="J6" s="147" t="s">
        <v>14</v>
      </c>
      <c r="K6" s="147"/>
      <c r="L6" s="147"/>
      <c r="M6" s="147"/>
      <c r="N6" s="147"/>
    </row>
    <row r="7" spans="2:14" x14ac:dyDescent="0.55000000000000004">
      <c r="C7" s="6"/>
      <c r="H7" s="7"/>
      <c r="J7" s="6"/>
      <c r="N7" s="7"/>
    </row>
    <row r="8" spans="2:14" x14ac:dyDescent="0.55000000000000004">
      <c r="C8" s="6"/>
      <c r="D8" s="11" t="s">
        <v>8</v>
      </c>
      <c r="E8" s="12">
        <v>2024</v>
      </c>
      <c r="G8" s="146" t="s">
        <v>10</v>
      </c>
      <c r="H8" s="7"/>
      <c r="J8" s="6"/>
      <c r="K8" s="18" t="s">
        <v>15</v>
      </c>
      <c r="M8" s="18" t="s">
        <v>23</v>
      </c>
      <c r="N8" s="7"/>
    </row>
    <row r="9" spans="2:14" x14ac:dyDescent="0.55000000000000004">
      <c r="C9" s="6"/>
      <c r="G9" s="146"/>
      <c r="H9" s="7"/>
      <c r="J9" s="6"/>
      <c r="K9" s="19" t="s">
        <v>16</v>
      </c>
      <c r="M9" s="19" t="s">
        <v>24</v>
      </c>
      <c r="N9" s="7"/>
    </row>
    <row r="10" spans="2:14" x14ac:dyDescent="0.55000000000000004">
      <c r="C10" s="6"/>
      <c r="D10" s="11" t="s">
        <v>9</v>
      </c>
      <c r="E10" s="12">
        <v>1</v>
      </c>
      <c r="G10" s="146"/>
      <c r="H10" s="7"/>
      <c r="J10" s="6"/>
      <c r="K10" s="19" t="s">
        <v>17</v>
      </c>
      <c r="M10" s="19" t="s">
        <v>25</v>
      </c>
      <c r="N10" s="7"/>
    </row>
    <row r="11" spans="2:14" x14ac:dyDescent="0.55000000000000004">
      <c r="C11" s="8"/>
      <c r="D11" s="9"/>
      <c r="E11" s="9"/>
      <c r="F11" s="9"/>
      <c r="G11" s="9"/>
      <c r="H11" s="10"/>
      <c r="J11" s="6"/>
      <c r="K11" s="19" t="s">
        <v>18</v>
      </c>
      <c r="M11" s="19" t="s">
        <v>26</v>
      </c>
      <c r="N11" s="7"/>
    </row>
    <row r="12" spans="2:14" x14ac:dyDescent="0.55000000000000004">
      <c r="J12" s="6"/>
      <c r="K12" s="19" t="s">
        <v>19</v>
      </c>
      <c r="M12" s="19" t="s">
        <v>27</v>
      </c>
      <c r="N12" s="7"/>
    </row>
    <row r="13" spans="2:14" x14ac:dyDescent="0.55000000000000004">
      <c r="J13" s="6"/>
      <c r="K13" s="19" t="s">
        <v>20</v>
      </c>
      <c r="M13" s="19" t="s">
        <v>28</v>
      </c>
      <c r="N13" s="7"/>
    </row>
    <row r="14" spans="2:14" x14ac:dyDescent="0.55000000000000004">
      <c r="C14" s="147" t="s">
        <v>72</v>
      </c>
      <c r="D14" s="147"/>
      <c r="E14" s="147"/>
      <c r="F14" s="147"/>
      <c r="G14" s="147"/>
      <c r="H14" s="147"/>
      <c r="J14" s="6"/>
      <c r="K14" s="19" t="s">
        <v>21</v>
      </c>
      <c r="M14" s="19"/>
      <c r="N14" s="7"/>
    </row>
    <row r="15" spans="2:14" x14ac:dyDescent="0.55000000000000004">
      <c r="C15" s="6"/>
      <c r="H15" s="7"/>
      <c r="J15" s="6"/>
      <c r="K15" s="19" t="s">
        <v>22</v>
      </c>
      <c r="M15" s="19"/>
      <c r="N15" s="7"/>
    </row>
    <row r="16" spans="2:14" ht="14.4" customHeight="1" x14ac:dyDescent="0.55000000000000004">
      <c r="C16" s="6"/>
      <c r="D16" s="11" t="s">
        <v>73</v>
      </c>
      <c r="E16" s="12" t="s">
        <v>81</v>
      </c>
      <c r="G16" s="146" t="s">
        <v>74</v>
      </c>
      <c r="H16" s="7"/>
      <c r="J16" s="6"/>
      <c r="K16" s="19"/>
      <c r="M16" s="19"/>
      <c r="N16" s="7"/>
    </row>
    <row r="17" spans="3:14" x14ac:dyDescent="0.55000000000000004">
      <c r="C17" s="6"/>
      <c r="G17" s="146"/>
      <c r="H17" s="7"/>
      <c r="J17" s="6"/>
      <c r="K17" s="19"/>
      <c r="M17" s="19"/>
      <c r="N17" s="7"/>
    </row>
    <row r="18" spans="3:14" x14ac:dyDescent="0.55000000000000004">
      <c r="C18" s="6"/>
      <c r="G18" s="146"/>
      <c r="H18" s="7"/>
      <c r="J18" s="6"/>
      <c r="K18" s="19"/>
      <c r="M18" s="19"/>
      <c r="N18" s="7"/>
    </row>
    <row r="19" spans="3:14" x14ac:dyDescent="0.55000000000000004">
      <c r="C19" s="6"/>
      <c r="G19" s="146"/>
      <c r="H19" s="7"/>
      <c r="J19" s="6"/>
      <c r="K19" s="19"/>
      <c r="M19" s="19"/>
      <c r="N19" s="7"/>
    </row>
    <row r="20" spans="3:14" x14ac:dyDescent="0.55000000000000004">
      <c r="C20" s="6"/>
      <c r="G20" s="146"/>
      <c r="H20" s="7"/>
      <c r="J20" s="6"/>
      <c r="K20" s="19"/>
      <c r="M20" s="19"/>
      <c r="N20" s="7"/>
    </row>
    <row r="21" spans="3:14" x14ac:dyDescent="0.55000000000000004">
      <c r="C21" s="6"/>
      <c r="G21" s="146"/>
      <c r="H21" s="7"/>
      <c r="J21" s="8"/>
      <c r="K21" s="9"/>
      <c r="L21" s="9"/>
      <c r="M21" s="9"/>
      <c r="N21" s="10"/>
    </row>
    <row r="22" spans="3:14" x14ac:dyDescent="0.55000000000000004">
      <c r="C22" s="6"/>
      <c r="G22" s="146"/>
      <c r="H22" s="7"/>
    </row>
    <row r="23" spans="3:14" x14ac:dyDescent="0.55000000000000004">
      <c r="C23" s="6"/>
      <c r="G23" s="146"/>
      <c r="H23" s="7"/>
    </row>
    <row r="24" spans="3:14" x14ac:dyDescent="0.55000000000000004">
      <c r="C24" s="6"/>
      <c r="H24" s="7"/>
    </row>
    <row r="25" spans="3:14" x14ac:dyDescent="0.55000000000000004">
      <c r="C25" s="6"/>
      <c r="D25" s="11" t="s">
        <v>152</v>
      </c>
      <c r="E25" s="12" t="s">
        <v>180</v>
      </c>
      <c r="G25" s="146" t="s">
        <v>153</v>
      </c>
      <c r="H25" s="7"/>
    </row>
    <row r="26" spans="3:14" x14ac:dyDescent="0.55000000000000004">
      <c r="C26" s="6"/>
      <c r="G26" s="146"/>
      <c r="H26" s="7"/>
    </row>
    <row r="27" spans="3:14" x14ac:dyDescent="0.55000000000000004">
      <c r="C27" s="6"/>
      <c r="G27" s="146"/>
      <c r="H27" s="7"/>
    </row>
    <row r="28" spans="3:14" x14ac:dyDescent="0.55000000000000004">
      <c r="C28" s="6"/>
      <c r="G28" s="146"/>
      <c r="H28" s="7"/>
    </row>
    <row r="29" spans="3:14" x14ac:dyDescent="0.55000000000000004">
      <c r="C29" s="6"/>
      <c r="G29" s="146"/>
      <c r="H29" s="7"/>
    </row>
    <row r="30" spans="3:14" x14ac:dyDescent="0.55000000000000004">
      <c r="C30" s="6"/>
      <c r="H30" s="7"/>
    </row>
    <row r="31" spans="3:14" x14ac:dyDescent="0.55000000000000004">
      <c r="C31" s="6"/>
      <c r="D31" s="11" t="s">
        <v>154</v>
      </c>
      <c r="E31" s="127" t="s">
        <v>16</v>
      </c>
      <c r="G31" s="146" t="s">
        <v>155</v>
      </c>
      <c r="H31" s="7"/>
    </row>
    <row r="32" spans="3:14" x14ac:dyDescent="0.55000000000000004">
      <c r="C32" s="6"/>
      <c r="E32" s="128"/>
      <c r="G32" s="146"/>
      <c r="H32" s="7"/>
    </row>
    <row r="33" spans="3:8" x14ac:dyDescent="0.55000000000000004">
      <c r="C33" s="6"/>
      <c r="E33" s="129"/>
      <c r="G33" s="146"/>
      <c r="H33" s="7"/>
    </row>
    <row r="34" spans="3:8" x14ac:dyDescent="0.55000000000000004">
      <c r="C34" s="8"/>
      <c r="D34" s="9"/>
      <c r="E34" s="9"/>
      <c r="F34" s="9"/>
      <c r="G34" s="9"/>
      <c r="H34" s="10"/>
    </row>
  </sheetData>
  <mergeCells count="7">
    <mergeCell ref="G31:G33"/>
    <mergeCell ref="G25:G29"/>
    <mergeCell ref="C6:H6"/>
    <mergeCell ref="G8:G10"/>
    <mergeCell ref="J6:N6"/>
    <mergeCell ref="C14:H14"/>
    <mergeCell ref="G16:G23"/>
  </mergeCells>
  <conditionalFormatting sqref="D31:G33">
    <cfRule type="expression" dxfId="39" priority="2">
      <formula>leverage_ratio_mode="Simple"</formula>
    </cfRule>
  </conditionalFormatting>
  <conditionalFormatting sqref="E31:E33">
    <cfRule type="expression" dxfId="38" priority="1">
      <formula>leverage_ratio_mode="Simple"</formula>
    </cfRule>
  </conditionalFormatting>
  <dataValidations count="4">
    <dataValidation type="list" allowBlank="1" showInputMessage="1" showErrorMessage="1" sqref="E10" xr:uid="{05646AEC-F201-41AF-AEC9-E3A364CB073D}">
      <formula1>"1,2,3,4,5,6,7,8,9,10,11,12"</formula1>
    </dataValidation>
    <dataValidation type="list" allowBlank="1" showInputMessage="1" showErrorMessage="1" sqref="E16" xr:uid="{C9779A2B-9877-4B03-9B7E-940F5617E7D1}">
      <formula1>"Lazy, Strict"</formula1>
    </dataValidation>
    <dataValidation type="list" allowBlank="1" showInputMessage="1" showErrorMessage="1" sqref="E25" xr:uid="{0B285647-E01B-4ECF-B109-59736A114D9F}">
      <formula1>"Simple, Advanced"</formula1>
    </dataValidation>
    <dataValidation type="list" allowBlank="1" showInputMessage="1" showErrorMessage="1" sqref="E31:E33" xr:uid="{8DF14F97-FB8D-4F76-8F3B-41B312942A02}">
      <formula1>INDIRECT("tbl_Asset_Categories")</formula1>
    </dataValidation>
  </dataValidations>
  <pageMargins left="0.7" right="0.7" top="0.75" bottom="0.75" header="0.3" footer="0.3"/>
  <tableParts count="2">
    <tablePart r:id="rId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7C4AB5-C12F-48D3-B54D-698D2B2D95A4}">
  <sheetPr>
    <tabColor theme="0"/>
  </sheetPr>
  <dimension ref="A1:DV76"/>
  <sheetViews>
    <sheetView showGridLines="0" zoomScale="85" zoomScaleNormal="85" workbookViewId="0">
      <pane xSplit="5" topLeftCell="F1" activePane="topRight" state="frozen"/>
      <selection pane="topRight" activeCell="G21" sqref="G21:R21"/>
    </sheetView>
  </sheetViews>
  <sheetFormatPr defaultRowHeight="14.4" x14ac:dyDescent="0.55000000000000004"/>
  <cols>
    <col min="1" max="1" width="5.3671875" customWidth="1"/>
    <col min="2" max="2" width="2.83984375" customWidth="1"/>
    <col min="3" max="3" width="14.734375" customWidth="1"/>
    <col min="4" max="4" width="22.15625" customWidth="1"/>
    <col min="5" max="5" width="1.05078125" customWidth="1"/>
    <col min="6" max="126" width="10.7890625" bestFit="1" customWidth="1"/>
  </cols>
  <sheetData>
    <row r="1" spans="1:126" s="1" customFormat="1" ht="7.3" customHeight="1" x14ac:dyDescent="0.5"/>
    <row r="2" spans="1:126" s="1" customFormat="1" ht="27.55" customHeight="1" x14ac:dyDescent="0.95">
      <c r="B2" s="2" t="s">
        <v>1</v>
      </c>
    </row>
    <row r="3" spans="1:126" s="1" customFormat="1" ht="7.3" customHeight="1" x14ac:dyDescent="0.5"/>
    <row r="4" spans="1:126" hidden="1" x14ac:dyDescent="0.55000000000000004">
      <c r="A4" s="5"/>
    </row>
    <row r="5" spans="1:126" hidden="1" x14ac:dyDescent="0.55000000000000004">
      <c r="C5" s="149" t="s">
        <v>33</v>
      </c>
      <c r="D5" s="35" t="s">
        <v>34</v>
      </c>
      <c r="E5" s="35"/>
      <c r="F5" s="59">
        <f t="shared" ref="F5:BQ5" ca="1" si="0">COUNT(asset_input_values)</f>
        <v>7</v>
      </c>
      <c r="G5" s="59">
        <f t="shared" ca="1" si="0"/>
        <v>7</v>
      </c>
      <c r="H5" s="59">
        <f t="shared" ca="1" si="0"/>
        <v>7</v>
      </c>
      <c r="I5" s="59">
        <f t="shared" ca="1" si="0"/>
        <v>7</v>
      </c>
      <c r="J5" s="59">
        <f t="shared" ca="1" si="0"/>
        <v>7</v>
      </c>
      <c r="K5" s="59">
        <f t="shared" ca="1" si="0"/>
        <v>7</v>
      </c>
      <c r="L5" s="59">
        <f t="shared" ca="1" si="0"/>
        <v>7</v>
      </c>
      <c r="M5" s="59">
        <f t="shared" ca="1" si="0"/>
        <v>7</v>
      </c>
      <c r="N5" s="59">
        <f t="shared" ca="1" si="0"/>
        <v>7</v>
      </c>
      <c r="O5" s="59">
        <f t="shared" ca="1" si="0"/>
        <v>7</v>
      </c>
      <c r="P5" s="59">
        <f t="shared" ca="1" si="0"/>
        <v>7</v>
      </c>
      <c r="Q5" s="59">
        <f t="shared" ca="1" si="0"/>
        <v>8</v>
      </c>
      <c r="R5" s="59">
        <f t="shared" ca="1" si="0"/>
        <v>8</v>
      </c>
      <c r="S5" s="59">
        <f t="shared" ca="1" si="0"/>
        <v>8</v>
      </c>
      <c r="T5" s="59">
        <f t="shared" ca="1" si="0"/>
        <v>8</v>
      </c>
      <c r="U5" s="59">
        <f t="shared" ca="1" si="0"/>
        <v>8</v>
      </c>
      <c r="V5" s="59">
        <f t="shared" ca="1" si="0"/>
        <v>8</v>
      </c>
      <c r="W5" s="59">
        <f t="shared" ca="1" si="0"/>
        <v>8</v>
      </c>
      <c r="X5" s="59">
        <f t="shared" ca="1" si="0"/>
        <v>8</v>
      </c>
      <c r="Y5" s="59">
        <f t="shared" ca="1" si="0"/>
        <v>8</v>
      </c>
      <c r="Z5" s="59">
        <f t="shared" ca="1" si="0"/>
        <v>8</v>
      </c>
      <c r="AA5" s="59">
        <f t="shared" ca="1" si="0"/>
        <v>9</v>
      </c>
      <c r="AB5" s="59">
        <f t="shared" ca="1" si="0"/>
        <v>9</v>
      </c>
      <c r="AC5" s="59">
        <f t="shared" ca="1" si="0"/>
        <v>9</v>
      </c>
      <c r="AD5" s="59">
        <f t="shared" ca="1" si="0"/>
        <v>9</v>
      </c>
      <c r="AE5" s="59">
        <f t="shared" ca="1" si="0"/>
        <v>0</v>
      </c>
      <c r="AF5" s="59">
        <f t="shared" ca="1" si="0"/>
        <v>0</v>
      </c>
      <c r="AG5" s="59">
        <f t="shared" ca="1" si="0"/>
        <v>0</v>
      </c>
      <c r="AH5" s="59">
        <f t="shared" ca="1" si="0"/>
        <v>0</v>
      </c>
      <c r="AI5" s="59">
        <f t="shared" ca="1" si="0"/>
        <v>0</v>
      </c>
      <c r="AJ5" s="59">
        <f t="shared" ca="1" si="0"/>
        <v>0</v>
      </c>
      <c r="AK5" s="59">
        <f t="shared" ca="1" si="0"/>
        <v>0</v>
      </c>
      <c r="AL5" s="59">
        <f t="shared" ca="1" si="0"/>
        <v>0</v>
      </c>
      <c r="AM5" s="59">
        <f t="shared" ca="1" si="0"/>
        <v>0</v>
      </c>
      <c r="AN5" s="59">
        <f t="shared" ca="1" si="0"/>
        <v>0</v>
      </c>
      <c r="AO5" s="59">
        <f t="shared" ca="1" si="0"/>
        <v>0</v>
      </c>
      <c r="AP5" s="59">
        <f t="shared" ca="1" si="0"/>
        <v>0</v>
      </c>
      <c r="AQ5" s="59">
        <f t="shared" ca="1" si="0"/>
        <v>0</v>
      </c>
      <c r="AR5" s="59">
        <f t="shared" ca="1" si="0"/>
        <v>0</v>
      </c>
      <c r="AS5" s="59">
        <f t="shared" ca="1" si="0"/>
        <v>0</v>
      </c>
      <c r="AT5" s="59">
        <f t="shared" ca="1" si="0"/>
        <v>0</v>
      </c>
      <c r="AU5" s="59">
        <f t="shared" ca="1" si="0"/>
        <v>0</v>
      </c>
      <c r="AV5" s="59">
        <f t="shared" ca="1" si="0"/>
        <v>0</v>
      </c>
      <c r="AW5" s="59">
        <f t="shared" ca="1" si="0"/>
        <v>0</v>
      </c>
      <c r="AX5" s="59">
        <f t="shared" ca="1" si="0"/>
        <v>0</v>
      </c>
      <c r="AY5" s="59">
        <f t="shared" ca="1" si="0"/>
        <v>0</v>
      </c>
      <c r="AZ5" s="59">
        <f t="shared" ca="1" si="0"/>
        <v>0</v>
      </c>
      <c r="BA5" s="59">
        <f t="shared" ca="1" si="0"/>
        <v>0</v>
      </c>
      <c r="BB5" s="59">
        <f t="shared" ca="1" si="0"/>
        <v>0</v>
      </c>
      <c r="BC5" s="59">
        <f t="shared" ca="1" si="0"/>
        <v>0</v>
      </c>
      <c r="BD5" s="59">
        <f t="shared" ca="1" si="0"/>
        <v>0</v>
      </c>
      <c r="BE5" s="59">
        <f t="shared" ca="1" si="0"/>
        <v>0</v>
      </c>
      <c r="BF5" s="59">
        <f t="shared" ca="1" si="0"/>
        <v>0</v>
      </c>
      <c r="BG5" s="59">
        <f t="shared" ca="1" si="0"/>
        <v>0</v>
      </c>
      <c r="BH5" s="59">
        <f t="shared" ca="1" si="0"/>
        <v>0</v>
      </c>
      <c r="BI5" s="59">
        <f t="shared" ca="1" si="0"/>
        <v>0</v>
      </c>
      <c r="BJ5" s="59">
        <f t="shared" ca="1" si="0"/>
        <v>0</v>
      </c>
      <c r="BK5" s="59">
        <f t="shared" ca="1" si="0"/>
        <v>0</v>
      </c>
      <c r="BL5" s="59">
        <f t="shared" ca="1" si="0"/>
        <v>0</v>
      </c>
      <c r="BM5" s="59">
        <f t="shared" ca="1" si="0"/>
        <v>0</v>
      </c>
      <c r="BN5" s="59">
        <f t="shared" ca="1" si="0"/>
        <v>0</v>
      </c>
      <c r="BO5" s="59">
        <f t="shared" ca="1" si="0"/>
        <v>0</v>
      </c>
      <c r="BP5" s="59">
        <f t="shared" ca="1" si="0"/>
        <v>0</v>
      </c>
      <c r="BQ5" s="59">
        <f t="shared" ca="1" si="0"/>
        <v>0</v>
      </c>
      <c r="BR5" s="59">
        <f t="shared" ref="BR5:DV5" ca="1" si="1">COUNT(asset_input_values)</f>
        <v>0</v>
      </c>
      <c r="BS5" s="59">
        <f t="shared" ca="1" si="1"/>
        <v>0</v>
      </c>
      <c r="BT5" s="59">
        <f t="shared" ca="1" si="1"/>
        <v>0</v>
      </c>
      <c r="BU5" s="59">
        <f t="shared" ca="1" si="1"/>
        <v>0</v>
      </c>
      <c r="BV5" s="59">
        <f t="shared" ca="1" si="1"/>
        <v>0</v>
      </c>
      <c r="BW5" s="59">
        <f t="shared" ca="1" si="1"/>
        <v>0</v>
      </c>
      <c r="BX5" s="59">
        <f t="shared" ca="1" si="1"/>
        <v>0</v>
      </c>
      <c r="BY5" s="59">
        <f t="shared" ca="1" si="1"/>
        <v>0</v>
      </c>
      <c r="BZ5" s="59">
        <f t="shared" ca="1" si="1"/>
        <v>0</v>
      </c>
      <c r="CA5" s="59">
        <f t="shared" ca="1" si="1"/>
        <v>0</v>
      </c>
      <c r="CB5" s="59">
        <f t="shared" ca="1" si="1"/>
        <v>0</v>
      </c>
      <c r="CC5" s="59">
        <f t="shared" ca="1" si="1"/>
        <v>0</v>
      </c>
      <c r="CD5" s="59">
        <f t="shared" ca="1" si="1"/>
        <v>0</v>
      </c>
      <c r="CE5" s="59">
        <f t="shared" ca="1" si="1"/>
        <v>0</v>
      </c>
      <c r="CF5" s="59">
        <f t="shared" ca="1" si="1"/>
        <v>0</v>
      </c>
      <c r="CG5" s="59">
        <f t="shared" ca="1" si="1"/>
        <v>0</v>
      </c>
      <c r="CH5" s="59">
        <f t="shared" ca="1" si="1"/>
        <v>0</v>
      </c>
      <c r="CI5" s="59">
        <f t="shared" ca="1" si="1"/>
        <v>0</v>
      </c>
      <c r="CJ5" s="59">
        <f t="shared" ca="1" si="1"/>
        <v>0</v>
      </c>
      <c r="CK5" s="59">
        <f t="shared" ca="1" si="1"/>
        <v>0</v>
      </c>
      <c r="CL5" s="59">
        <f t="shared" ca="1" si="1"/>
        <v>0</v>
      </c>
      <c r="CM5" s="59">
        <f t="shared" ca="1" si="1"/>
        <v>0</v>
      </c>
      <c r="CN5" s="59">
        <f t="shared" ca="1" si="1"/>
        <v>0</v>
      </c>
      <c r="CO5" s="59">
        <f t="shared" ca="1" si="1"/>
        <v>0</v>
      </c>
      <c r="CP5" s="59">
        <f t="shared" ca="1" si="1"/>
        <v>0</v>
      </c>
      <c r="CQ5" s="59">
        <f t="shared" ca="1" si="1"/>
        <v>0</v>
      </c>
      <c r="CR5" s="59">
        <f t="shared" ca="1" si="1"/>
        <v>0</v>
      </c>
      <c r="CS5" s="59">
        <f t="shared" ca="1" si="1"/>
        <v>0</v>
      </c>
      <c r="CT5" s="59">
        <f t="shared" ca="1" si="1"/>
        <v>0</v>
      </c>
      <c r="CU5" s="59">
        <f t="shared" ca="1" si="1"/>
        <v>0</v>
      </c>
      <c r="CV5" s="59">
        <f t="shared" ca="1" si="1"/>
        <v>0</v>
      </c>
      <c r="CW5" s="59">
        <f t="shared" ca="1" si="1"/>
        <v>0</v>
      </c>
      <c r="CX5" s="59">
        <f t="shared" ca="1" si="1"/>
        <v>0</v>
      </c>
      <c r="CY5" s="59">
        <f t="shared" ca="1" si="1"/>
        <v>0</v>
      </c>
      <c r="CZ5" s="59">
        <f t="shared" ca="1" si="1"/>
        <v>0</v>
      </c>
      <c r="DA5" s="59">
        <f t="shared" ca="1" si="1"/>
        <v>0</v>
      </c>
      <c r="DB5" s="59">
        <f t="shared" ca="1" si="1"/>
        <v>0</v>
      </c>
      <c r="DC5" s="59">
        <f t="shared" ca="1" si="1"/>
        <v>0</v>
      </c>
      <c r="DD5" s="59">
        <f t="shared" ca="1" si="1"/>
        <v>0</v>
      </c>
      <c r="DE5" s="59">
        <f t="shared" ca="1" si="1"/>
        <v>0</v>
      </c>
      <c r="DF5" s="59">
        <f t="shared" ca="1" si="1"/>
        <v>0</v>
      </c>
      <c r="DG5" s="59">
        <f t="shared" ca="1" si="1"/>
        <v>0</v>
      </c>
      <c r="DH5" s="59">
        <f t="shared" ca="1" si="1"/>
        <v>0</v>
      </c>
      <c r="DI5" s="59">
        <f t="shared" ca="1" si="1"/>
        <v>0</v>
      </c>
      <c r="DJ5" s="59">
        <f t="shared" ca="1" si="1"/>
        <v>0</v>
      </c>
      <c r="DK5" s="59">
        <f t="shared" ca="1" si="1"/>
        <v>0</v>
      </c>
      <c r="DL5" s="59">
        <f t="shared" ca="1" si="1"/>
        <v>0</v>
      </c>
      <c r="DM5" s="59">
        <f t="shared" ca="1" si="1"/>
        <v>0</v>
      </c>
      <c r="DN5" s="59">
        <f t="shared" ca="1" si="1"/>
        <v>0</v>
      </c>
      <c r="DO5" s="59">
        <f t="shared" ca="1" si="1"/>
        <v>0</v>
      </c>
      <c r="DP5" s="59">
        <f t="shared" ca="1" si="1"/>
        <v>0</v>
      </c>
      <c r="DQ5" s="59">
        <f t="shared" ca="1" si="1"/>
        <v>0</v>
      </c>
      <c r="DR5" s="59">
        <f t="shared" ca="1" si="1"/>
        <v>0</v>
      </c>
      <c r="DS5" s="59">
        <f t="shared" ca="1" si="1"/>
        <v>0</v>
      </c>
      <c r="DT5" s="59">
        <f t="shared" ca="1" si="1"/>
        <v>0</v>
      </c>
      <c r="DU5" s="59">
        <f t="shared" ca="1" si="1"/>
        <v>0</v>
      </c>
      <c r="DV5" s="59">
        <f t="shared" ca="1" si="1"/>
        <v>0</v>
      </c>
    </row>
    <row r="6" spans="1:126" hidden="1" x14ac:dyDescent="0.55000000000000004">
      <c r="C6" s="150"/>
      <c r="D6" s="9" t="s">
        <v>35</v>
      </c>
      <c r="E6" s="9"/>
      <c r="F6" s="60">
        <f t="shared" ref="F6:BQ6" ca="1" si="2">COUNT(liability_input_values)</f>
        <v>4</v>
      </c>
      <c r="G6" s="60">
        <f t="shared" ca="1" si="2"/>
        <v>4</v>
      </c>
      <c r="H6" s="60">
        <f t="shared" ca="1" si="2"/>
        <v>4</v>
      </c>
      <c r="I6" s="60">
        <f t="shared" ca="1" si="2"/>
        <v>4</v>
      </c>
      <c r="J6" s="60">
        <f t="shared" ca="1" si="2"/>
        <v>4</v>
      </c>
      <c r="K6" s="60">
        <f t="shared" ca="1" si="2"/>
        <v>4</v>
      </c>
      <c r="L6" s="60">
        <f t="shared" ca="1" si="2"/>
        <v>4</v>
      </c>
      <c r="M6" s="60">
        <f t="shared" ca="1" si="2"/>
        <v>4</v>
      </c>
      <c r="N6" s="60">
        <f t="shared" ca="1" si="2"/>
        <v>4</v>
      </c>
      <c r="O6" s="60">
        <f t="shared" ca="1" si="2"/>
        <v>4</v>
      </c>
      <c r="P6" s="60">
        <f t="shared" ca="1" si="2"/>
        <v>4</v>
      </c>
      <c r="Q6" s="60">
        <f t="shared" ca="1" si="2"/>
        <v>5</v>
      </c>
      <c r="R6" s="60">
        <f t="shared" ca="1" si="2"/>
        <v>5</v>
      </c>
      <c r="S6" s="60">
        <f t="shared" ca="1" si="2"/>
        <v>5</v>
      </c>
      <c r="T6" s="60">
        <f t="shared" ca="1" si="2"/>
        <v>5</v>
      </c>
      <c r="U6" s="60">
        <f t="shared" ca="1" si="2"/>
        <v>5</v>
      </c>
      <c r="V6" s="60">
        <f t="shared" ca="1" si="2"/>
        <v>5</v>
      </c>
      <c r="W6" s="60">
        <f t="shared" ca="1" si="2"/>
        <v>5</v>
      </c>
      <c r="X6" s="60">
        <f t="shared" ca="1" si="2"/>
        <v>5</v>
      </c>
      <c r="Y6" s="60">
        <f t="shared" ca="1" si="2"/>
        <v>5</v>
      </c>
      <c r="Z6" s="60">
        <f t="shared" ca="1" si="2"/>
        <v>5</v>
      </c>
      <c r="AA6" s="60">
        <f t="shared" ca="1" si="2"/>
        <v>6</v>
      </c>
      <c r="AB6" s="60">
        <f t="shared" ca="1" si="2"/>
        <v>6</v>
      </c>
      <c r="AC6" s="60">
        <f t="shared" ca="1" si="2"/>
        <v>6</v>
      </c>
      <c r="AD6" s="60">
        <f t="shared" ca="1" si="2"/>
        <v>6</v>
      </c>
      <c r="AE6" s="60">
        <f t="shared" ca="1" si="2"/>
        <v>0</v>
      </c>
      <c r="AF6" s="60">
        <f t="shared" ca="1" si="2"/>
        <v>0</v>
      </c>
      <c r="AG6" s="60">
        <f t="shared" ca="1" si="2"/>
        <v>0</v>
      </c>
      <c r="AH6" s="60">
        <f t="shared" ca="1" si="2"/>
        <v>0</v>
      </c>
      <c r="AI6" s="60">
        <f t="shared" ca="1" si="2"/>
        <v>0</v>
      </c>
      <c r="AJ6" s="60">
        <f t="shared" ca="1" si="2"/>
        <v>0</v>
      </c>
      <c r="AK6" s="60">
        <f t="shared" ca="1" si="2"/>
        <v>0</v>
      </c>
      <c r="AL6" s="60">
        <f t="shared" ca="1" si="2"/>
        <v>0</v>
      </c>
      <c r="AM6" s="60">
        <f t="shared" ca="1" si="2"/>
        <v>0</v>
      </c>
      <c r="AN6" s="60">
        <f t="shared" ca="1" si="2"/>
        <v>0</v>
      </c>
      <c r="AO6" s="60">
        <f t="shared" ca="1" si="2"/>
        <v>0</v>
      </c>
      <c r="AP6" s="60">
        <f t="shared" ca="1" si="2"/>
        <v>0</v>
      </c>
      <c r="AQ6" s="60">
        <f t="shared" ca="1" si="2"/>
        <v>0</v>
      </c>
      <c r="AR6" s="60">
        <f t="shared" ca="1" si="2"/>
        <v>0</v>
      </c>
      <c r="AS6" s="60">
        <f t="shared" ca="1" si="2"/>
        <v>0</v>
      </c>
      <c r="AT6" s="60">
        <f t="shared" ca="1" si="2"/>
        <v>0</v>
      </c>
      <c r="AU6" s="60">
        <f t="shared" ca="1" si="2"/>
        <v>0</v>
      </c>
      <c r="AV6" s="60">
        <f t="shared" ca="1" si="2"/>
        <v>0</v>
      </c>
      <c r="AW6" s="60">
        <f t="shared" ca="1" si="2"/>
        <v>0</v>
      </c>
      <c r="AX6" s="60">
        <f t="shared" ca="1" si="2"/>
        <v>0</v>
      </c>
      <c r="AY6" s="60">
        <f t="shared" ca="1" si="2"/>
        <v>0</v>
      </c>
      <c r="AZ6" s="60">
        <f t="shared" ca="1" si="2"/>
        <v>0</v>
      </c>
      <c r="BA6" s="60">
        <f t="shared" ca="1" si="2"/>
        <v>0</v>
      </c>
      <c r="BB6" s="60">
        <f t="shared" ca="1" si="2"/>
        <v>0</v>
      </c>
      <c r="BC6" s="60">
        <f t="shared" ca="1" si="2"/>
        <v>0</v>
      </c>
      <c r="BD6" s="60">
        <f t="shared" ca="1" si="2"/>
        <v>0</v>
      </c>
      <c r="BE6" s="60">
        <f t="shared" ca="1" si="2"/>
        <v>0</v>
      </c>
      <c r="BF6" s="60">
        <f t="shared" ca="1" si="2"/>
        <v>0</v>
      </c>
      <c r="BG6" s="60">
        <f t="shared" ca="1" si="2"/>
        <v>0</v>
      </c>
      <c r="BH6" s="60">
        <f t="shared" ca="1" si="2"/>
        <v>0</v>
      </c>
      <c r="BI6" s="60">
        <f t="shared" ca="1" si="2"/>
        <v>0</v>
      </c>
      <c r="BJ6" s="60">
        <f t="shared" ca="1" si="2"/>
        <v>0</v>
      </c>
      <c r="BK6" s="60">
        <f t="shared" ca="1" si="2"/>
        <v>0</v>
      </c>
      <c r="BL6" s="60">
        <f t="shared" ca="1" si="2"/>
        <v>0</v>
      </c>
      <c r="BM6" s="60">
        <f t="shared" ca="1" si="2"/>
        <v>0</v>
      </c>
      <c r="BN6" s="60">
        <f t="shared" ca="1" si="2"/>
        <v>0</v>
      </c>
      <c r="BO6" s="60">
        <f t="shared" ca="1" si="2"/>
        <v>0</v>
      </c>
      <c r="BP6" s="60">
        <f t="shared" ca="1" si="2"/>
        <v>0</v>
      </c>
      <c r="BQ6" s="60">
        <f t="shared" ca="1" si="2"/>
        <v>0</v>
      </c>
      <c r="BR6" s="60">
        <f t="shared" ref="BR6:DV6" ca="1" si="3">COUNT(liability_input_values)</f>
        <v>0</v>
      </c>
      <c r="BS6" s="60">
        <f t="shared" ca="1" si="3"/>
        <v>0</v>
      </c>
      <c r="BT6" s="60">
        <f t="shared" ca="1" si="3"/>
        <v>0</v>
      </c>
      <c r="BU6" s="60">
        <f t="shared" ca="1" si="3"/>
        <v>0</v>
      </c>
      <c r="BV6" s="60">
        <f t="shared" ca="1" si="3"/>
        <v>0</v>
      </c>
      <c r="BW6" s="60">
        <f t="shared" ca="1" si="3"/>
        <v>0</v>
      </c>
      <c r="BX6" s="60">
        <f t="shared" ca="1" si="3"/>
        <v>0</v>
      </c>
      <c r="BY6" s="60">
        <f t="shared" ca="1" si="3"/>
        <v>0</v>
      </c>
      <c r="BZ6" s="60">
        <f t="shared" ca="1" si="3"/>
        <v>0</v>
      </c>
      <c r="CA6" s="60">
        <f t="shared" ca="1" si="3"/>
        <v>0</v>
      </c>
      <c r="CB6" s="60">
        <f t="shared" ca="1" si="3"/>
        <v>0</v>
      </c>
      <c r="CC6" s="60">
        <f t="shared" ca="1" si="3"/>
        <v>0</v>
      </c>
      <c r="CD6" s="60">
        <f t="shared" ca="1" si="3"/>
        <v>0</v>
      </c>
      <c r="CE6" s="60">
        <f t="shared" ca="1" si="3"/>
        <v>0</v>
      </c>
      <c r="CF6" s="60">
        <f t="shared" ca="1" si="3"/>
        <v>0</v>
      </c>
      <c r="CG6" s="60">
        <f t="shared" ca="1" si="3"/>
        <v>0</v>
      </c>
      <c r="CH6" s="60">
        <f t="shared" ca="1" si="3"/>
        <v>0</v>
      </c>
      <c r="CI6" s="60">
        <f t="shared" ca="1" si="3"/>
        <v>0</v>
      </c>
      <c r="CJ6" s="60">
        <f t="shared" ca="1" si="3"/>
        <v>0</v>
      </c>
      <c r="CK6" s="60">
        <f t="shared" ca="1" si="3"/>
        <v>0</v>
      </c>
      <c r="CL6" s="60">
        <f t="shared" ca="1" si="3"/>
        <v>0</v>
      </c>
      <c r="CM6" s="60">
        <f t="shared" ca="1" si="3"/>
        <v>0</v>
      </c>
      <c r="CN6" s="60">
        <f t="shared" ca="1" si="3"/>
        <v>0</v>
      </c>
      <c r="CO6" s="60">
        <f t="shared" ca="1" si="3"/>
        <v>0</v>
      </c>
      <c r="CP6" s="60">
        <f t="shared" ca="1" si="3"/>
        <v>0</v>
      </c>
      <c r="CQ6" s="60">
        <f t="shared" ca="1" si="3"/>
        <v>0</v>
      </c>
      <c r="CR6" s="60">
        <f t="shared" ca="1" si="3"/>
        <v>0</v>
      </c>
      <c r="CS6" s="60">
        <f t="shared" ca="1" si="3"/>
        <v>0</v>
      </c>
      <c r="CT6" s="60">
        <f t="shared" ca="1" si="3"/>
        <v>0</v>
      </c>
      <c r="CU6" s="60">
        <f t="shared" ca="1" si="3"/>
        <v>0</v>
      </c>
      <c r="CV6" s="60">
        <f t="shared" ca="1" si="3"/>
        <v>0</v>
      </c>
      <c r="CW6" s="60">
        <f t="shared" ca="1" si="3"/>
        <v>0</v>
      </c>
      <c r="CX6" s="60">
        <f t="shared" ca="1" si="3"/>
        <v>0</v>
      </c>
      <c r="CY6" s="60">
        <f t="shared" ca="1" si="3"/>
        <v>0</v>
      </c>
      <c r="CZ6" s="60">
        <f t="shared" ca="1" si="3"/>
        <v>0</v>
      </c>
      <c r="DA6" s="60">
        <f t="shared" ca="1" si="3"/>
        <v>0</v>
      </c>
      <c r="DB6" s="60">
        <f t="shared" ca="1" si="3"/>
        <v>0</v>
      </c>
      <c r="DC6" s="60">
        <f t="shared" ca="1" si="3"/>
        <v>0</v>
      </c>
      <c r="DD6" s="60">
        <f t="shared" ca="1" si="3"/>
        <v>0</v>
      </c>
      <c r="DE6" s="60">
        <f t="shared" ca="1" si="3"/>
        <v>0</v>
      </c>
      <c r="DF6" s="60">
        <f t="shared" ca="1" si="3"/>
        <v>0</v>
      </c>
      <c r="DG6" s="60">
        <f t="shared" ca="1" si="3"/>
        <v>0</v>
      </c>
      <c r="DH6" s="60">
        <f t="shared" ca="1" si="3"/>
        <v>0</v>
      </c>
      <c r="DI6" s="60">
        <f t="shared" ca="1" si="3"/>
        <v>0</v>
      </c>
      <c r="DJ6" s="60">
        <f t="shared" ca="1" si="3"/>
        <v>0</v>
      </c>
      <c r="DK6" s="60">
        <f t="shared" ca="1" si="3"/>
        <v>0</v>
      </c>
      <c r="DL6" s="60">
        <f t="shared" ca="1" si="3"/>
        <v>0</v>
      </c>
      <c r="DM6" s="60">
        <f t="shared" ca="1" si="3"/>
        <v>0</v>
      </c>
      <c r="DN6" s="60">
        <f t="shared" ca="1" si="3"/>
        <v>0</v>
      </c>
      <c r="DO6" s="60">
        <f t="shared" ca="1" si="3"/>
        <v>0</v>
      </c>
      <c r="DP6" s="60">
        <f t="shared" ca="1" si="3"/>
        <v>0</v>
      </c>
      <c r="DQ6" s="60">
        <f t="shared" ca="1" si="3"/>
        <v>0</v>
      </c>
      <c r="DR6" s="60">
        <f t="shared" ca="1" si="3"/>
        <v>0</v>
      </c>
      <c r="DS6" s="60">
        <f t="shared" ca="1" si="3"/>
        <v>0</v>
      </c>
      <c r="DT6" s="60">
        <f t="shared" ca="1" si="3"/>
        <v>0</v>
      </c>
      <c r="DU6" s="60">
        <f t="shared" ca="1" si="3"/>
        <v>0</v>
      </c>
      <c r="DV6" s="60">
        <f t="shared" ca="1" si="3"/>
        <v>0</v>
      </c>
    </row>
    <row r="7" spans="1:126" hidden="1" x14ac:dyDescent="0.55000000000000004">
      <c r="C7" s="149" t="s">
        <v>36</v>
      </c>
      <c r="D7" s="35" t="s">
        <v>37</v>
      </c>
      <c r="E7" s="35"/>
      <c r="F7" s="59">
        <f t="shared" ref="F7:R7" si="4">1*(F22=DATE(starting_year, starting_month, 1))</f>
        <v>0</v>
      </c>
      <c r="G7" s="59">
        <f t="shared" si="4"/>
        <v>1</v>
      </c>
      <c r="H7" s="59">
        <f t="shared" si="4"/>
        <v>0</v>
      </c>
      <c r="I7" s="59">
        <f t="shared" si="4"/>
        <v>0</v>
      </c>
      <c r="J7" s="59">
        <f t="shared" si="4"/>
        <v>0</v>
      </c>
      <c r="K7" s="59">
        <f t="shared" si="4"/>
        <v>0</v>
      </c>
      <c r="L7" s="59">
        <f t="shared" si="4"/>
        <v>0</v>
      </c>
      <c r="M7" s="59">
        <f t="shared" si="4"/>
        <v>0</v>
      </c>
      <c r="N7" s="59">
        <f t="shared" si="4"/>
        <v>0</v>
      </c>
      <c r="O7" s="59">
        <f t="shared" si="4"/>
        <v>0</v>
      </c>
      <c r="P7" s="59">
        <f t="shared" si="4"/>
        <v>0</v>
      </c>
      <c r="Q7" s="59">
        <f t="shared" si="4"/>
        <v>0</v>
      </c>
      <c r="R7" s="59">
        <f t="shared" si="4"/>
        <v>0</v>
      </c>
      <c r="S7" s="59">
        <f t="shared" ref="S7:AD7" si="5">1*(S22=DATE(starting_year, starting_month, 1))</f>
        <v>0</v>
      </c>
      <c r="T7" s="59">
        <f t="shared" si="5"/>
        <v>0</v>
      </c>
      <c r="U7" s="59">
        <f t="shared" si="5"/>
        <v>0</v>
      </c>
      <c r="V7" s="59">
        <f t="shared" si="5"/>
        <v>0</v>
      </c>
      <c r="W7" s="59">
        <f t="shared" si="5"/>
        <v>0</v>
      </c>
      <c r="X7" s="59">
        <f t="shared" si="5"/>
        <v>0</v>
      </c>
      <c r="Y7" s="59">
        <f t="shared" si="5"/>
        <v>0</v>
      </c>
      <c r="Z7" s="59">
        <f t="shared" si="5"/>
        <v>0</v>
      </c>
      <c r="AA7" s="59">
        <f t="shared" si="5"/>
        <v>0</v>
      </c>
      <c r="AB7" s="59">
        <f t="shared" si="5"/>
        <v>0</v>
      </c>
      <c r="AC7" s="59">
        <f t="shared" si="5"/>
        <v>0</v>
      </c>
      <c r="AD7" s="59">
        <f t="shared" si="5"/>
        <v>0</v>
      </c>
      <c r="AE7" s="59">
        <f t="shared" ref="AE7:CP7" si="6">1*(AE22=DATE(starting_year, starting_month, 1))</f>
        <v>0</v>
      </c>
      <c r="AF7" s="59">
        <f t="shared" si="6"/>
        <v>0</v>
      </c>
      <c r="AG7" s="59">
        <f t="shared" si="6"/>
        <v>0</v>
      </c>
      <c r="AH7" s="59">
        <f t="shared" si="6"/>
        <v>0</v>
      </c>
      <c r="AI7" s="59">
        <f t="shared" si="6"/>
        <v>0</v>
      </c>
      <c r="AJ7" s="59">
        <f t="shared" si="6"/>
        <v>0</v>
      </c>
      <c r="AK7" s="59">
        <f t="shared" si="6"/>
        <v>0</v>
      </c>
      <c r="AL7" s="59">
        <f t="shared" si="6"/>
        <v>0</v>
      </c>
      <c r="AM7" s="59">
        <f t="shared" si="6"/>
        <v>0</v>
      </c>
      <c r="AN7" s="59">
        <f t="shared" si="6"/>
        <v>0</v>
      </c>
      <c r="AO7" s="59">
        <f t="shared" si="6"/>
        <v>0</v>
      </c>
      <c r="AP7" s="59">
        <f t="shared" si="6"/>
        <v>0</v>
      </c>
      <c r="AQ7" s="59">
        <f t="shared" si="6"/>
        <v>0</v>
      </c>
      <c r="AR7" s="59">
        <f t="shared" si="6"/>
        <v>0</v>
      </c>
      <c r="AS7" s="59">
        <f t="shared" si="6"/>
        <v>0</v>
      </c>
      <c r="AT7" s="59">
        <f t="shared" si="6"/>
        <v>0</v>
      </c>
      <c r="AU7" s="59">
        <f t="shared" si="6"/>
        <v>0</v>
      </c>
      <c r="AV7" s="59">
        <f t="shared" si="6"/>
        <v>0</v>
      </c>
      <c r="AW7" s="59">
        <f t="shared" si="6"/>
        <v>0</v>
      </c>
      <c r="AX7" s="59">
        <f t="shared" si="6"/>
        <v>0</v>
      </c>
      <c r="AY7" s="59">
        <f t="shared" si="6"/>
        <v>0</v>
      </c>
      <c r="AZ7" s="59">
        <f t="shared" si="6"/>
        <v>0</v>
      </c>
      <c r="BA7" s="59">
        <f t="shared" si="6"/>
        <v>0</v>
      </c>
      <c r="BB7" s="59">
        <f t="shared" si="6"/>
        <v>0</v>
      </c>
      <c r="BC7" s="59">
        <f t="shared" si="6"/>
        <v>0</v>
      </c>
      <c r="BD7" s="59">
        <f t="shared" si="6"/>
        <v>0</v>
      </c>
      <c r="BE7" s="59">
        <f t="shared" si="6"/>
        <v>0</v>
      </c>
      <c r="BF7" s="59">
        <f t="shared" si="6"/>
        <v>0</v>
      </c>
      <c r="BG7" s="59">
        <f t="shared" si="6"/>
        <v>0</v>
      </c>
      <c r="BH7" s="59">
        <f t="shared" si="6"/>
        <v>0</v>
      </c>
      <c r="BI7" s="59">
        <f t="shared" si="6"/>
        <v>0</v>
      </c>
      <c r="BJ7" s="59">
        <f t="shared" si="6"/>
        <v>0</v>
      </c>
      <c r="BK7" s="59">
        <f t="shared" si="6"/>
        <v>0</v>
      </c>
      <c r="BL7" s="59">
        <f t="shared" si="6"/>
        <v>0</v>
      </c>
      <c r="BM7" s="59">
        <f t="shared" si="6"/>
        <v>0</v>
      </c>
      <c r="BN7" s="59">
        <f t="shared" si="6"/>
        <v>0</v>
      </c>
      <c r="BO7" s="59">
        <f t="shared" si="6"/>
        <v>0</v>
      </c>
      <c r="BP7" s="59">
        <f t="shared" si="6"/>
        <v>0</v>
      </c>
      <c r="BQ7" s="59">
        <f t="shared" si="6"/>
        <v>0</v>
      </c>
      <c r="BR7" s="59">
        <f t="shared" si="6"/>
        <v>0</v>
      </c>
      <c r="BS7" s="59">
        <f t="shared" si="6"/>
        <v>0</v>
      </c>
      <c r="BT7" s="59">
        <f t="shared" si="6"/>
        <v>0</v>
      </c>
      <c r="BU7" s="59">
        <f t="shared" si="6"/>
        <v>0</v>
      </c>
      <c r="BV7" s="59">
        <f t="shared" si="6"/>
        <v>0</v>
      </c>
      <c r="BW7" s="59">
        <f t="shared" si="6"/>
        <v>0</v>
      </c>
      <c r="BX7" s="59">
        <f t="shared" si="6"/>
        <v>0</v>
      </c>
      <c r="BY7" s="59">
        <f t="shared" si="6"/>
        <v>0</v>
      </c>
      <c r="BZ7" s="59">
        <f t="shared" si="6"/>
        <v>0</v>
      </c>
      <c r="CA7" s="59">
        <f t="shared" si="6"/>
        <v>0</v>
      </c>
      <c r="CB7" s="59">
        <f t="shared" si="6"/>
        <v>0</v>
      </c>
      <c r="CC7" s="59">
        <f t="shared" si="6"/>
        <v>0</v>
      </c>
      <c r="CD7" s="59">
        <f t="shared" si="6"/>
        <v>0</v>
      </c>
      <c r="CE7" s="59">
        <f t="shared" si="6"/>
        <v>0</v>
      </c>
      <c r="CF7" s="59">
        <f t="shared" si="6"/>
        <v>0</v>
      </c>
      <c r="CG7" s="59">
        <f t="shared" si="6"/>
        <v>0</v>
      </c>
      <c r="CH7" s="59">
        <f t="shared" si="6"/>
        <v>0</v>
      </c>
      <c r="CI7" s="59">
        <f t="shared" si="6"/>
        <v>0</v>
      </c>
      <c r="CJ7" s="59">
        <f t="shared" si="6"/>
        <v>0</v>
      </c>
      <c r="CK7" s="59">
        <f t="shared" si="6"/>
        <v>0</v>
      </c>
      <c r="CL7" s="59">
        <f t="shared" si="6"/>
        <v>0</v>
      </c>
      <c r="CM7" s="59">
        <f t="shared" si="6"/>
        <v>0</v>
      </c>
      <c r="CN7" s="59">
        <f t="shared" si="6"/>
        <v>0</v>
      </c>
      <c r="CO7" s="59">
        <f t="shared" si="6"/>
        <v>0</v>
      </c>
      <c r="CP7" s="59">
        <f t="shared" si="6"/>
        <v>0</v>
      </c>
      <c r="CQ7" s="59">
        <f t="shared" ref="CQ7:DV7" si="7">1*(CQ22=DATE(starting_year, starting_month, 1))</f>
        <v>0</v>
      </c>
      <c r="CR7" s="59">
        <f t="shared" si="7"/>
        <v>0</v>
      </c>
      <c r="CS7" s="59">
        <f t="shared" si="7"/>
        <v>0</v>
      </c>
      <c r="CT7" s="59">
        <f t="shared" si="7"/>
        <v>0</v>
      </c>
      <c r="CU7" s="59">
        <f t="shared" si="7"/>
        <v>0</v>
      </c>
      <c r="CV7" s="59">
        <f t="shared" si="7"/>
        <v>0</v>
      </c>
      <c r="CW7" s="59">
        <f t="shared" si="7"/>
        <v>0</v>
      </c>
      <c r="CX7" s="59">
        <f t="shared" si="7"/>
        <v>0</v>
      </c>
      <c r="CY7" s="59">
        <f t="shared" si="7"/>
        <v>0</v>
      </c>
      <c r="CZ7" s="59">
        <f t="shared" si="7"/>
        <v>0</v>
      </c>
      <c r="DA7" s="59">
        <f t="shared" si="7"/>
        <v>0</v>
      </c>
      <c r="DB7" s="59">
        <f t="shared" si="7"/>
        <v>0</v>
      </c>
      <c r="DC7" s="59">
        <f t="shared" si="7"/>
        <v>0</v>
      </c>
      <c r="DD7" s="59">
        <f t="shared" si="7"/>
        <v>0</v>
      </c>
      <c r="DE7" s="59">
        <f t="shared" si="7"/>
        <v>0</v>
      </c>
      <c r="DF7" s="59">
        <f t="shared" si="7"/>
        <v>0</v>
      </c>
      <c r="DG7" s="59">
        <f t="shared" si="7"/>
        <v>0</v>
      </c>
      <c r="DH7" s="59">
        <f t="shared" si="7"/>
        <v>0</v>
      </c>
      <c r="DI7" s="59">
        <f t="shared" si="7"/>
        <v>0</v>
      </c>
      <c r="DJ7" s="59">
        <f t="shared" si="7"/>
        <v>0</v>
      </c>
      <c r="DK7" s="59">
        <f t="shared" si="7"/>
        <v>0</v>
      </c>
      <c r="DL7" s="59">
        <f t="shared" si="7"/>
        <v>0</v>
      </c>
      <c r="DM7" s="59">
        <f t="shared" si="7"/>
        <v>0</v>
      </c>
      <c r="DN7" s="59">
        <f t="shared" si="7"/>
        <v>0</v>
      </c>
      <c r="DO7" s="59">
        <f t="shared" si="7"/>
        <v>0</v>
      </c>
      <c r="DP7" s="59">
        <f t="shared" si="7"/>
        <v>0</v>
      </c>
      <c r="DQ7" s="59">
        <f t="shared" si="7"/>
        <v>0</v>
      </c>
      <c r="DR7" s="59">
        <f t="shared" si="7"/>
        <v>0</v>
      </c>
      <c r="DS7" s="59">
        <f t="shared" si="7"/>
        <v>0</v>
      </c>
      <c r="DT7" s="59">
        <f t="shared" si="7"/>
        <v>0</v>
      </c>
      <c r="DU7" s="59">
        <f t="shared" si="7"/>
        <v>0</v>
      </c>
      <c r="DV7" s="59">
        <f t="shared" si="7"/>
        <v>0</v>
      </c>
    </row>
    <row r="8" spans="1:126" hidden="1" x14ac:dyDescent="0.55000000000000004">
      <c r="C8" s="151"/>
      <c r="D8" t="s">
        <v>38</v>
      </c>
      <c r="F8" s="61">
        <f t="shared" ref="F8:R8" si="8">1*(F22=EDATE(DATE(starting_year, starting_month, 1),-1))</f>
        <v>1</v>
      </c>
      <c r="G8" s="61">
        <f t="shared" si="8"/>
        <v>0</v>
      </c>
      <c r="H8" s="61">
        <f t="shared" si="8"/>
        <v>0</v>
      </c>
      <c r="I8" s="61">
        <f t="shared" si="8"/>
        <v>0</v>
      </c>
      <c r="J8" s="61">
        <f t="shared" si="8"/>
        <v>0</v>
      </c>
      <c r="K8" s="61">
        <f t="shared" si="8"/>
        <v>0</v>
      </c>
      <c r="L8" s="61">
        <f t="shared" si="8"/>
        <v>0</v>
      </c>
      <c r="M8" s="61">
        <f t="shared" si="8"/>
        <v>0</v>
      </c>
      <c r="N8" s="61">
        <f t="shared" si="8"/>
        <v>0</v>
      </c>
      <c r="O8" s="61">
        <f t="shared" si="8"/>
        <v>0</v>
      </c>
      <c r="P8" s="61">
        <f t="shared" si="8"/>
        <v>0</v>
      </c>
      <c r="Q8" s="61">
        <f t="shared" si="8"/>
        <v>0</v>
      </c>
      <c r="R8" s="61">
        <f t="shared" si="8"/>
        <v>0</v>
      </c>
      <c r="S8" s="61">
        <f t="shared" ref="S8:AD8" si="9">1*(S22=EDATE(DATE(starting_year, starting_month, 1),-1))</f>
        <v>0</v>
      </c>
      <c r="T8" s="61">
        <f t="shared" si="9"/>
        <v>0</v>
      </c>
      <c r="U8" s="61">
        <f t="shared" si="9"/>
        <v>0</v>
      </c>
      <c r="V8" s="61">
        <f t="shared" si="9"/>
        <v>0</v>
      </c>
      <c r="W8" s="61">
        <f t="shared" si="9"/>
        <v>0</v>
      </c>
      <c r="X8" s="61">
        <f t="shared" si="9"/>
        <v>0</v>
      </c>
      <c r="Y8" s="61">
        <f t="shared" si="9"/>
        <v>0</v>
      </c>
      <c r="Z8" s="61">
        <f t="shared" si="9"/>
        <v>0</v>
      </c>
      <c r="AA8" s="61">
        <f t="shared" si="9"/>
        <v>0</v>
      </c>
      <c r="AB8" s="61">
        <f t="shared" si="9"/>
        <v>0</v>
      </c>
      <c r="AC8" s="61">
        <f t="shared" si="9"/>
        <v>0</v>
      </c>
      <c r="AD8" s="61">
        <f t="shared" si="9"/>
        <v>0</v>
      </c>
      <c r="AE8" s="61">
        <f t="shared" ref="AE8:CP8" si="10">1*(AE22=EDATE(DATE(starting_year, starting_month, 1),-1))</f>
        <v>0</v>
      </c>
      <c r="AF8" s="61">
        <f t="shared" si="10"/>
        <v>0</v>
      </c>
      <c r="AG8" s="61">
        <f t="shared" si="10"/>
        <v>0</v>
      </c>
      <c r="AH8" s="61">
        <f t="shared" si="10"/>
        <v>0</v>
      </c>
      <c r="AI8" s="61">
        <f t="shared" si="10"/>
        <v>0</v>
      </c>
      <c r="AJ8" s="61">
        <f t="shared" si="10"/>
        <v>0</v>
      </c>
      <c r="AK8" s="61">
        <f t="shared" si="10"/>
        <v>0</v>
      </c>
      <c r="AL8" s="61">
        <f t="shared" si="10"/>
        <v>0</v>
      </c>
      <c r="AM8" s="61">
        <f t="shared" si="10"/>
        <v>0</v>
      </c>
      <c r="AN8" s="61">
        <f t="shared" si="10"/>
        <v>0</v>
      </c>
      <c r="AO8" s="61">
        <f t="shared" si="10"/>
        <v>0</v>
      </c>
      <c r="AP8" s="61">
        <f t="shared" si="10"/>
        <v>0</v>
      </c>
      <c r="AQ8" s="61">
        <f t="shared" si="10"/>
        <v>0</v>
      </c>
      <c r="AR8" s="61">
        <f t="shared" si="10"/>
        <v>0</v>
      </c>
      <c r="AS8" s="61">
        <f t="shared" si="10"/>
        <v>0</v>
      </c>
      <c r="AT8" s="61">
        <f t="shared" si="10"/>
        <v>0</v>
      </c>
      <c r="AU8" s="61">
        <f t="shared" si="10"/>
        <v>0</v>
      </c>
      <c r="AV8" s="61">
        <f t="shared" si="10"/>
        <v>0</v>
      </c>
      <c r="AW8" s="61">
        <f t="shared" si="10"/>
        <v>0</v>
      </c>
      <c r="AX8" s="61">
        <f t="shared" si="10"/>
        <v>0</v>
      </c>
      <c r="AY8" s="61">
        <f t="shared" si="10"/>
        <v>0</v>
      </c>
      <c r="AZ8" s="61">
        <f t="shared" si="10"/>
        <v>0</v>
      </c>
      <c r="BA8" s="61">
        <f t="shared" si="10"/>
        <v>0</v>
      </c>
      <c r="BB8" s="61">
        <f t="shared" si="10"/>
        <v>0</v>
      </c>
      <c r="BC8" s="61">
        <f t="shared" si="10"/>
        <v>0</v>
      </c>
      <c r="BD8" s="61">
        <f t="shared" si="10"/>
        <v>0</v>
      </c>
      <c r="BE8" s="61">
        <f t="shared" si="10"/>
        <v>0</v>
      </c>
      <c r="BF8" s="61">
        <f t="shared" si="10"/>
        <v>0</v>
      </c>
      <c r="BG8" s="61">
        <f t="shared" si="10"/>
        <v>0</v>
      </c>
      <c r="BH8" s="61">
        <f t="shared" si="10"/>
        <v>0</v>
      </c>
      <c r="BI8" s="61">
        <f t="shared" si="10"/>
        <v>0</v>
      </c>
      <c r="BJ8" s="61">
        <f t="shared" si="10"/>
        <v>0</v>
      </c>
      <c r="BK8" s="61">
        <f t="shared" si="10"/>
        <v>0</v>
      </c>
      <c r="BL8" s="61">
        <f t="shared" si="10"/>
        <v>0</v>
      </c>
      <c r="BM8" s="61">
        <f t="shared" si="10"/>
        <v>0</v>
      </c>
      <c r="BN8" s="61">
        <f t="shared" si="10"/>
        <v>0</v>
      </c>
      <c r="BO8" s="61">
        <f t="shared" si="10"/>
        <v>0</v>
      </c>
      <c r="BP8" s="61">
        <f t="shared" si="10"/>
        <v>0</v>
      </c>
      <c r="BQ8" s="61">
        <f t="shared" si="10"/>
        <v>0</v>
      </c>
      <c r="BR8" s="61">
        <f t="shared" si="10"/>
        <v>0</v>
      </c>
      <c r="BS8" s="61">
        <f t="shared" si="10"/>
        <v>0</v>
      </c>
      <c r="BT8" s="61">
        <f t="shared" si="10"/>
        <v>0</v>
      </c>
      <c r="BU8" s="61">
        <f t="shared" si="10"/>
        <v>0</v>
      </c>
      <c r="BV8" s="61">
        <f t="shared" si="10"/>
        <v>0</v>
      </c>
      <c r="BW8" s="61">
        <f t="shared" si="10"/>
        <v>0</v>
      </c>
      <c r="BX8" s="61">
        <f t="shared" si="10"/>
        <v>0</v>
      </c>
      <c r="BY8" s="61">
        <f t="shared" si="10"/>
        <v>0</v>
      </c>
      <c r="BZ8" s="61">
        <f t="shared" si="10"/>
        <v>0</v>
      </c>
      <c r="CA8" s="61">
        <f t="shared" si="10"/>
        <v>0</v>
      </c>
      <c r="CB8" s="61">
        <f t="shared" si="10"/>
        <v>0</v>
      </c>
      <c r="CC8" s="61">
        <f t="shared" si="10"/>
        <v>0</v>
      </c>
      <c r="CD8" s="61">
        <f t="shared" si="10"/>
        <v>0</v>
      </c>
      <c r="CE8" s="61">
        <f t="shared" si="10"/>
        <v>0</v>
      </c>
      <c r="CF8" s="61">
        <f t="shared" si="10"/>
        <v>0</v>
      </c>
      <c r="CG8" s="61">
        <f t="shared" si="10"/>
        <v>0</v>
      </c>
      <c r="CH8" s="61">
        <f t="shared" si="10"/>
        <v>0</v>
      </c>
      <c r="CI8" s="61">
        <f t="shared" si="10"/>
        <v>0</v>
      </c>
      <c r="CJ8" s="61">
        <f t="shared" si="10"/>
        <v>0</v>
      </c>
      <c r="CK8" s="61">
        <f t="shared" si="10"/>
        <v>0</v>
      </c>
      <c r="CL8" s="61">
        <f t="shared" si="10"/>
        <v>0</v>
      </c>
      <c r="CM8" s="61">
        <f t="shared" si="10"/>
        <v>0</v>
      </c>
      <c r="CN8" s="61">
        <f t="shared" si="10"/>
        <v>0</v>
      </c>
      <c r="CO8" s="61">
        <f t="shared" si="10"/>
        <v>0</v>
      </c>
      <c r="CP8" s="61">
        <f t="shared" si="10"/>
        <v>0</v>
      </c>
      <c r="CQ8" s="61">
        <f t="shared" ref="CQ8:DV8" si="11">1*(CQ22=EDATE(DATE(starting_year, starting_month, 1),-1))</f>
        <v>0</v>
      </c>
      <c r="CR8" s="61">
        <f t="shared" si="11"/>
        <v>0</v>
      </c>
      <c r="CS8" s="61">
        <f t="shared" si="11"/>
        <v>0</v>
      </c>
      <c r="CT8" s="61">
        <f t="shared" si="11"/>
        <v>0</v>
      </c>
      <c r="CU8" s="61">
        <f t="shared" si="11"/>
        <v>0</v>
      </c>
      <c r="CV8" s="61">
        <f t="shared" si="11"/>
        <v>0</v>
      </c>
      <c r="CW8" s="61">
        <f t="shared" si="11"/>
        <v>0</v>
      </c>
      <c r="CX8" s="61">
        <f t="shared" si="11"/>
        <v>0</v>
      </c>
      <c r="CY8" s="61">
        <f t="shared" si="11"/>
        <v>0</v>
      </c>
      <c r="CZ8" s="61">
        <f t="shared" si="11"/>
        <v>0</v>
      </c>
      <c r="DA8" s="61">
        <f t="shared" si="11"/>
        <v>0</v>
      </c>
      <c r="DB8" s="61">
        <f t="shared" si="11"/>
        <v>0</v>
      </c>
      <c r="DC8" s="61">
        <f t="shared" si="11"/>
        <v>0</v>
      </c>
      <c r="DD8" s="61">
        <f t="shared" si="11"/>
        <v>0</v>
      </c>
      <c r="DE8" s="61">
        <f t="shared" si="11"/>
        <v>0</v>
      </c>
      <c r="DF8" s="61">
        <f t="shared" si="11"/>
        <v>0</v>
      </c>
      <c r="DG8" s="61">
        <f t="shared" si="11"/>
        <v>0</v>
      </c>
      <c r="DH8" s="61">
        <f t="shared" si="11"/>
        <v>0</v>
      </c>
      <c r="DI8" s="61">
        <f t="shared" si="11"/>
        <v>0</v>
      </c>
      <c r="DJ8" s="61">
        <f t="shared" si="11"/>
        <v>0</v>
      </c>
      <c r="DK8" s="61">
        <f t="shared" si="11"/>
        <v>0</v>
      </c>
      <c r="DL8" s="61">
        <f t="shared" si="11"/>
        <v>0</v>
      </c>
      <c r="DM8" s="61">
        <f t="shared" si="11"/>
        <v>0</v>
      </c>
      <c r="DN8" s="61">
        <f t="shared" si="11"/>
        <v>0</v>
      </c>
      <c r="DO8" s="61">
        <f t="shared" si="11"/>
        <v>0</v>
      </c>
      <c r="DP8" s="61">
        <f t="shared" si="11"/>
        <v>0</v>
      </c>
      <c r="DQ8" s="61">
        <f t="shared" si="11"/>
        <v>0</v>
      </c>
      <c r="DR8" s="61">
        <f t="shared" si="11"/>
        <v>0</v>
      </c>
      <c r="DS8" s="61">
        <f t="shared" si="11"/>
        <v>0</v>
      </c>
      <c r="DT8" s="61">
        <f t="shared" si="11"/>
        <v>0</v>
      </c>
      <c r="DU8" s="61">
        <f t="shared" si="11"/>
        <v>0</v>
      </c>
      <c r="DV8" s="61">
        <f t="shared" si="11"/>
        <v>0</v>
      </c>
    </row>
    <row r="9" spans="1:126" hidden="1" x14ac:dyDescent="0.55000000000000004">
      <c r="C9" s="150"/>
      <c r="D9" s="9" t="s">
        <v>39</v>
      </c>
      <c r="E9" s="9"/>
      <c r="F9" s="60">
        <f t="shared" ref="F9:R9" si="12">1*(F22&lt;EDATE(DATE(starting_year, starting_month, 1),-1))</f>
        <v>0</v>
      </c>
      <c r="G9" s="60">
        <f t="shared" si="12"/>
        <v>0</v>
      </c>
      <c r="H9" s="60">
        <f t="shared" si="12"/>
        <v>0</v>
      </c>
      <c r="I9" s="60">
        <f t="shared" si="12"/>
        <v>0</v>
      </c>
      <c r="J9" s="60">
        <f t="shared" si="12"/>
        <v>0</v>
      </c>
      <c r="K9" s="60">
        <f t="shared" si="12"/>
        <v>0</v>
      </c>
      <c r="L9" s="60">
        <f t="shared" si="12"/>
        <v>0</v>
      </c>
      <c r="M9" s="60">
        <f t="shared" si="12"/>
        <v>0</v>
      </c>
      <c r="N9" s="60">
        <f t="shared" si="12"/>
        <v>0</v>
      </c>
      <c r="O9" s="60">
        <f t="shared" si="12"/>
        <v>0</v>
      </c>
      <c r="P9" s="60">
        <f t="shared" si="12"/>
        <v>0</v>
      </c>
      <c r="Q9" s="60">
        <f t="shared" si="12"/>
        <v>0</v>
      </c>
      <c r="R9" s="60">
        <f t="shared" si="12"/>
        <v>0</v>
      </c>
      <c r="S9" s="60">
        <f t="shared" ref="S9:AD9" si="13">1*(S22&lt;EDATE(DATE(starting_year, starting_month, 1),-1))</f>
        <v>0</v>
      </c>
      <c r="T9" s="60">
        <f t="shared" si="13"/>
        <v>0</v>
      </c>
      <c r="U9" s="60">
        <f t="shared" si="13"/>
        <v>0</v>
      </c>
      <c r="V9" s="60">
        <f t="shared" si="13"/>
        <v>0</v>
      </c>
      <c r="W9" s="60">
        <f t="shared" si="13"/>
        <v>0</v>
      </c>
      <c r="X9" s="60">
        <f t="shared" si="13"/>
        <v>0</v>
      </c>
      <c r="Y9" s="60">
        <f t="shared" si="13"/>
        <v>0</v>
      </c>
      <c r="Z9" s="60">
        <f t="shared" si="13"/>
        <v>0</v>
      </c>
      <c r="AA9" s="60">
        <f t="shared" si="13"/>
        <v>0</v>
      </c>
      <c r="AB9" s="60">
        <f t="shared" si="13"/>
        <v>0</v>
      </c>
      <c r="AC9" s="60">
        <f t="shared" si="13"/>
        <v>0</v>
      </c>
      <c r="AD9" s="60">
        <f t="shared" si="13"/>
        <v>0</v>
      </c>
      <c r="AE9" s="60">
        <f t="shared" ref="AE9:CP9" si="14">1*(AE22&lt;EDATE(DATE(starting_year, starting_month, 1),-1))</f>
        <v>0</v>
      </c>
      <c r="AF9" s="60">
        <f t="shared" si="14"/>
        <v>0</v>
      </c>
      <c r="AG9" s="60">
        <f t="shared" si="14"/>
        <v>0</v>
      </c>
      <c r="AH9" s="60">
        <f t="shared" si="14"/>
        <v>0</v>
      </c>
      <c r="AI9" s="60">
        <f t="shared" si="14"/>
        <v>0</v>
      </c>
      <c r="AJ9" s="60">
        <f t="shared" si="14"/>
        <v>0</v>
      </c>
      <c r="AK9" s="60">
        <f t="shared" si="14"/>
        <v>0</v>
      </c>
      <c r="AL9" s="60">
        <f t="shared" si="14"/>
        <v>0</v>
      </c>
      <c r="AM9" s="60">
        <f t="shared" si="14"/>
        <v>0</v>
      </c>
      <c r="AN9" s="60">
        <f t="shared" si="14"/>
        <v>0</v>
      </c>
      <c r="AO9" s="60">
        <f t="shared" si="14"/>
        <v>0</v>
      </c>
      <c r="AP9" s="60">
        <f t="shared" si="14"/>
        <v>0</v>
      </c>
      <c r="AQ9" s="60">
        <f t="shared" si="14"/>
        <v>0</v>
      </c>
      <c r="AR9" s="60">
        <f t="shared" si="14"/>
        <v>0</v>
      </c>
      <c r="AS9" s="60">
        <f t="shared" si="14"/>
        <v>0</v>
      </c>
      <c r="AT9" s="60">
        <f t="shared" si="14"/>
        <v>0</v>
      </c>
      <c r="AU9" s="60">
        <f t="shared" si="14"/>
        <v>0</v>
      </c>
      <c r="AV9" s="60">
        <f t="shared" si="14"/>
        <v>0</v>
      </c>
      <c r="AW9" s="60">
        <f t="shared" si="14"/>
        <v>0</v>
      </c>
      <c r="AX9" s="60">
        <f t="shared" si="14"/>
        <v>0</v>
      </c>
      <c r="AY9" s="60">
        <f t="shared" si="14"/>
        <v>0</v>
      </c>
      <c r="AZ9" s="60">
        <f t="shared" si="14"/>
        <v>0</v>
      </c>
      <c r="BA9" s="60">
        <f t="shared" si="14"/>
        <v>0</v>
      </c>
      <c r="BB9" s="60">
        <f t="shared" si="14"/>
        <v>0</v>
      </c>
      <c r="BC9" s="60">
        <f t="shared" si="14"/>
        <v>0</v>
      </c>
      <c r="BD9" s="60">
        <f t="shared" si="14"/>
        <v>0</v>
      </c>
      <c r="BE9" s="60">
        <f t="shared" si="14"/>
        <v>0</v>
      </c>
      <c r="BF9" s="60">
        <f t="shared" si="14"/>
        <v>0</v>
      </c>
      <c r="BG9" s="60">
        <f t="shared" si="14"/>
        <v>0</v>
      </c>
      <c r="BH9" s="60">
        <f t="shared" si="14"/>
        <v>0</v>
      </c>
      <c r="BI9" s="60">
        <f t="shared" si="14"/>
        <v>0</v>
      </c>
      <c r="BJ9" s="60">
        <f t="shared" si="14"/>
        <v>0</v>
      </c>
      <c r="BK9" s="60">
        <f t="shared" si="14"/>
        <v>0</v>
      </c>
      <c r="BL9" s="60">
        <f t="shared" si="14"/>
        <v>0</v>
      </c>
      <c r="BM9" s="60">
        <f t="shared" si="14"/>
        <v>0</v>
      </c>
      <c r="BN9" s="60">
        <f t="shared" si="14"/>
        <v>0</v>
      </c>
      <c r="BO9" s="60">
        <f t="shared" si="14"/>
        <v>0</v>
      </c>
      <c r="BP9" s="60">
        <f t="shared" si="14"/>
        <v>0</v>
      </c>
      <c r="BQ9" s="60">
        <f t="shared" si="14"/>
        <v>0</v>
      </c>
      <c r="BR9" s="60">
        <f t="shared" si="14"/>
        <v>0</v>
      </c>
      <c r="BS9" s="60">
        <f t="shared" si="14"/>
        <v>0</v>
      </c>
      <c r="BT9" s="60">
        <f t="shared" si="14"/>
        <v>0</v>
      </c>
      <c r="BU9" s="60">
        <f t="shared" si="14"/>
        <v>0</v>
      </c>
      <c r="BV9" s="60">
        <f t="shared" si="14"/>
        <v>0</v>
      </c>
      <c r="BW9" s="60">
        <f t="shared" si="14"/>
        <v>0</v>
      </c>
      <c r="BX9" s="60">
        <f t="shared" si="14"/>
        <v>0</v>
      </c>
      <c r="BY9" s="60">
        <f t="shared" si="14"/>
        <v>0</v>
      </c>
      <c r="BZ9" s="60">
        <f t="shared" si="14"/>
        <v>0</v>
      </c>
      <c r="CA9" s="60">
        <f t="shared" si="14"/>
        <v>0</v>
      </c>
      <c r="CB9" s="60">
        <f t="shared" si="14"/>
        <v>0</v>
      </c>
      <c r="CC9" s="60">
        <f t="shared" si="14"/>
        <v>0</v>
      </c>
      <c r="CD9" s="60">
        <f t="shared" si="14"/>
        <v>0</v>
      </c>
      <c r="CE9" s="60">
        <f t="shared" si="14"/>
        <v>0</v>
      </c>
      <c r="CF9" s="60">
        <f t="shared" si="14"/>
        <v>0</v>
      </c>
      <c r="CG9" s="60">
        <f t="shared" si="14"/>
        <v>0</v>
      </c>
      <c r="CH9" s="60">
        <f t="shared" si="14"/>
        <v>0</v>
      </c>
      <c r="CI9" s="60">
        <f t="shared" si="14"/>
        <v>0</v>
      </c>
      <c r="CJ9" s="60">
        <f t="shared" si="14"/>
        <v>0</v>
      </c>
      <c r="CK9" s="60">
        <f t="shared" si="14"/>
        <v>0</v>
      </c>
      <c r="CL9" s="60">
        <f t="shared" si="14"/>
        <v>0</v>
      </c>
      <c r="CM9" s="60">
        <f t="shared" si="14"/>
        <v>0</v>
      </c>
      <c r="CN9" s="60">
        <f t="shared" si="14"/>
        <v>0</v>
      </c>
      <c r="CO9" s="60">
        <f t="shared" si="14"/>
        <v>0</v>
      </c>
      <c r="CP9" s="60">
        <f t="shared" si="14"/>
        <v>0</v>
      </c>
      <c r="CQ9" s="60">
        <f t="shared" ref="CQ9:DV9" si="15">1*(CQ22&lt;EDATE(DATE(starting_year, starting_month, 1),-1))</f>
        <v>0</v>
      </c>
      <c r="CR9" s="60">
        <f t="shared" si="15"/>
        <v>0</v>
      </c>
      <c r="CS9" s="60">
        <f t="shared" si="15"/>
        <v>0</v>
      </c>
      <c r="CT9" s="60">
        <f t="shared" si="15"/>
        <v>0</v>
      </c>
      <c r="CU9" s="60">
        <f t="shared" si="15"/>
        <v>0</v>
      </c>
      <c r="CV9" s="60">
        <f t="shared" si="15"/>
        <v>0</v>
      </c>
      <c r="CW9" s="60">
        <f t="shared" si="15"/>
        <v>0</v>
      </c>
      <c r="CX9" s="60">
        <f t="shared" si="15"/>
        <v>0</v>
      </c>
      <c r="CY9" s="60">
        <f t="shared" si="15"/>
        <v>0</v>
      </c>
      <c r="CZ9" s="60">
        <f t="shared" si="15"/>
        <v>0</v>
      </c>
      <c r="DA9" s="60">
        <f t="shared" si="15"/>
        <v>0</v>
      </c>
      <c r="DB9" s="60">
        <f t="shared" si="15"/>
        <v>0</v>
      </c>
      <c r="DC9" s="60">
        <f t="shared" si="15"/>
        <v>0</v>
      </c>
      <c r="DD9" s="60">
        <f t="shared" si="15"/>
        <v>0</v>
      </c>
      <c r="DE9" s="60">
        <f t="shared" si="15"/>
        <v>0</v>
      </c>
      <c r="DF9" s="60">
        <f t="shared" si="15"/>
        <v>0</v>
      </c>
      <c r="DG9" s="60">
        <f t="shared" si="15"/>
        <v>0</v>
      </c>
      <c r="DH9" s="60">
        <f t="shared" si="15"/>
        <v>0</v>
      </c>
      <c r="DI9" s="60">
        <f t="shared" si="15"/>
        <v>0</v>
      </c>
      <c r="DJ9" s="60">
        <f t="shared" si="15"/>
        <v>0</v>
      </c>
      <c r="DK9" s="60">
        <f t="shared" si="15"/>
        <v>0</v>
      </c>
      <c r="DL9" s="60">
        <f t="shared" si="15"/>
        <v>0</v>
      </c>
      <c r="DM9" s="60">
        <f t="shared" si="15"/>
        <v>0</v>
      </c>
      <c r="DN9" s="60">
        <f t="shared" si="15"/>
        <v>0</v>
      </c>
      <c r="DO9" s="60">
        <f t="shared" si="15"/>
        <v>0</v>
      </c>
      <c r="DP9" s="60">
        <f t="shared" si="15"/>
        <v>0</v>
      </c>
      <c r="DQ9" s="60">
        <f t="shared" si="15"/>
        <v>0</v>
      </c>
      <c r="DR9" s="60">
        <f t="shared" si="15"/>
        <v>0</v>
      </c>
      <c r="DS9" s="60">
        <f t="shared" si="15"/>
        <v>0</v>
      </c>
      <c r="DT9" s="60">
        <f t="shared" si="15"/>
        <v>0</v>
      </c>
      <c r="DU9" s="60">
        <f t="shared" si="15"/>
        <v>0</v>
      </c>
      <c r="DV9" s="60">
        <f t="shared" si="15"/>
        <v>0</v>
      </c>
    </row>
    <row r="10" spans="1:126" hidden="1" x14ac:dyDescent="0.55000000000000004">
      <c r="C10" s="149" t="s">
        <v>40</v>
      </c>
      <c r="D10" s="35" t="s">
        <v>41</v>
      </c>
      <c r="E10" s="35"/>
      <c r="F10" s="59">
        <f ca="1">1*(SUM(F5,F6)=0)</f>
        <v>0</v>
      </c>
      <c r="G10" s="59">
        <f t="shared" ref="G10:R10" ca="1" si="16">1*(SUM(G5,G6)=0)</f>
        <v>0</v>
      </c>
      <c r="H10" s="59">
        <f t="shared" ca="1" si="16"/>
        <v>0</v>
      </c>
      <c r="I10" s="59">
        <f t="shared" ca="1" si="16"/>
        <v>0</v>
      </c>
      <c r="J10" s="59">
        <f t="shared" ca="1" si="16"/>
        <v>0</v>
      </c>
      <c r="K10" s="59">
        <f t="shared" ca="1" si="16"/>
        <v>0</v>
      </c>
      <c r="L10" s="59">
        <f t="shared" ca="1" si="16"/>
        <v>0</v>
      </c>
      <c r="M10" s="59">
        <f t="shared" ca="1" si="16"/>
        <v>0</v>
      </c>
      <c r="N10" s="59">
        <f t="shared" ca="1" si="16"/>
        <v>0</v>
      </c>
      <c r="O10" s="59">
        <f t="shared" ca="1" si="16"/>
        <v>0</v>
      </c>
      <c r="P10" s="59">
        <f t="shared" ca="1" si="16"/>
        <v>0</v>
      </c>
      <c r="Q10" s="59">
        <f t="shared" ca="1" si="16"/>
        <v>0</v>
      </c>
      <c r="R10" s="59">
        <f t="shared" ca="1" si="16"/>
        <v>0</v>
      </c>
      <c r="S10" s="59">
        <f t="shared" ref="S10:AD10" ca="1" si="17">1*(SUM(S5,S6)=0)</f>
        <v>0</v>
      </c>
      <c r="T10" s="59">
        <f t="shared" ca="1" si="17"/>
        <v>0</v>
      </c>
      <c r="U10" s="59">
        <f t="shared" ca="1" si="17"/>
        <v>0</v>
      </c>
      <c r="V10" s="59">
        <f t="shared" ca="1" si="17"/>
        <v>0</v>
      </c>
      <c r="W10" s="59">
        <f t="shared" ca="1" si="17"/>
        <v>0</v>
      </c>
      <c r="X10" s="59">
        <f t="shared" ca="1" si="17"/>
        <v>0</v>
      </c>
      <c r="Y10" s="59">
        <f t="shared" ca="1" si="17"/>
        <v>0</v>
      </c>
      <c r="Z10" s="59">
        <f t="shared" ca="1" si="17"/>
        <v>0</v>
      </c>
      <c r="AA10" s="59">
        <f t="shared" ca="1" si="17"/>
        <v>0</v>
      </c>
      <c r="AB10" s="59">
        <f t="shared" ca="1" si="17"/>
        <v>0</v>
      </c>
      <c r="AC10" s="59">
        <f t="shared" ca="1" si="17"/>
        <v>0</v>
      </c>
      <c r="AD10" s="59">
        <f t="shared" ca="1" si="17"/>
        <v>0</v>
      </c>
      <c r="AE10" s="59">
        <f t="shared" ref="AE10:CP10" ca="1" si="18">1*(SUM(AE5,AE6)=0)</f>
        <v>1</v>
      </c>
      <c r="AF10" s="59">
        <f t="shared" ca="1" si="18"/>
        <v>1</v>
      </c>
      <c r="AG10" s="59">
        <f t="shared" ca="1" si="18"/>
        <v>1</v>
      </c>
      <c r="AH10" s="59">
        <f t="shared" ca="1" si="18"/>
        <v>1</v>
      </c>
      <c r="AI10" s="59">
        <f t="shared" ca="1" si="18"/>
        <v>1</v>
      </c>
      <c r="AJ10" s="59">
        <f t="shared" ca="1" si="18"/>
        <v>1</v>
      </c>
      <c r="AK10" s="59">
        <f t="shared" ca="1" si="18"/>
        <v>1</v>
      </c>
      <c r="AL10" s="59">
        <f t="shared" ca="1" si="18"/>
        <v>1</v>
      </c>
      <c r="AM10" s="59">
        <f t="shared" ca="1" si="18"/>
        <v>1</v>
      </c>
      <c r="AN10" s="59">
        <f t="shared" ca="1" si="18"/>
        <v>1</v>
      </c>
      <c r="AO10" s="59">
        <f t="shared" ca="1" si="18"/>
        <v>1</v>
      </c>
      <c r="AP10" s="59">
        <f t="shared" ca="1" si="18"/>
        <v>1</v>
      </c>
      <c r="AQ10" s="59">
        <f t="shared" ca="1" si="18"/>
        <v>1</v>
      </c>
      <c r="AR10" s="59">
        <f t="shared" ca="1" si="18"/>
        <v>1</v>
      </c>
      <c r="AS10" s="59">
        <f t="shared" ca="1" si="18"/>
        <v>1</v>
      </c>
      <c r="AT10" s="59">
        <f t="shared" ca="1" si="18"/>
        <v>1</v>
      </c>
      <c r="AU10" s="59">
        <f t="shared" ca="1" si="18"/>
        <v>1</v>
      </c>
      <c r="AV10" s="59">
        <f t="shared" ca="1" si="18"/>
        <v>1</v>
      </c>
      <c r="AW10" s="59">
        <f t="shared" ca="1" si="18"/>
        <v>1</v>
      </c>
      <c r="AX10" s="59">
        <f t="shared" ca="1" si="18"/>
        <v>1</v>
      </c>
      <c r="AY10" s="59">
        <f t="shared" ca="1" si="18"/>
        <v>1</v>
      </c>
      <c r="AZ10" s="59">
        <f t="shared" ca="1" si="18"/>
        <v>1</v>
      </c>
      <c r="BA10" s="59">
        <f t="shared" ca="1" si="18"/>
        <v>1</v>
      </c>
      <c r="BB10" s="59">
        <f t="shared" ca="1" si="18"/>
        <v>1</v>
      </c>
      <c r="BC10" s="59">
        <f t="shared" ca="1" si="18"/>
        <v>1</v>
      </c>
      <c r="BD10" s="59">
        <f t="shared" ca="1" si="18"/>
        <v>1</v>
      </c>
      <c r="BE10" s="59">
        <f t="shared" ca="1" si="18"/>
        <v>1</v>
      </c>
      <c r="BF10" s="59">
        <f t="shared" ca="1" si="18"/>
        <v>1</v>
      </c>
      <c r="BG10" s="59">
        <f t="shared" ca="1" si="18"/>
        <v>1</v>
      </c>
      <c r="BH10" s="59">
        <f t="shared" ca="1" si="18"/>
        <v>1</v>
      </c>
      <c r="BI10" s="59">
        <f t="shared" ca="1" si="18"/>
        <v>1</v>
      </c>
      <c r="BJ10" s="59">
        <f t="shared" ca="1" si="18"/>
        <v>1</v>
      </c>
      <c r="BK10" s="59">
        <f t="shared" ca="1" si="18"/>
        <v>1</v>
      </c>
      <c r="BL10" s="59">
        <f t="shared" ca="1" si="18"/>
        <v>1</v>
      </c>
      <c r="BM10" s="59">
        <f t="shared" ca="1" si="18"/>
        <v>1</v>
      </c>
      <c r="BN10" s="59">
        <f t="shared" ca="1" si="18"/>
        <v>1</v>
      </c>
      <c r="BO10" s="59">
        <f t="shared" ca="1" si="18"/>
        <v>1</v>
      </c>
      <c r="BP10" s="59">
        <f t="shared" ca="1" si="18"/>
        <v>1</v>
      </c>
      <c r="BQ10" s="59">
        <f t="shared" ca="1" si="18"/>
        <v>1</v>
      </c>
      <c r="BR10" s="59">
        <f t="shared" ca="1" si="18"/>
        <v>1</v>
      </c>
      <c r="BS10" s="59">
        <f t="shared" ca="1" si="18"/>
        <v>1</v>
      </c>
      <c r="BT10" s="59">
        <f t="shared" ca="1" si="18"/>
        <v>1</v>
      </c>
      <c r="BU10" s="59">
        <f t="shared" ca="1" si="18"/>
        <v>1</v>
      </c>
      <c r="BV10" s="59">
        <f t="shared" ca="1" si="18"/>
        <v>1</v>
      </c>
      <c r="BW10" s="59">
        <f t="shared" ca="1" si="18"/>
        <v>1</v>
      </c>
      <c r="BX10" s="59">
        <f t="shared" ca="1" si="18"/>
        <v>1</v>
      </c>
      <c r="BY10" s="59">
        <f t="shared" ca="1" si="18"/>
        <v>1</v>
      </c>
      <c r="BZ10" s="59">
        <f t="shared" ca="1" si="18"/>
        <v>1</v>
      </c>
      <c r="CA10" s="59">
        <f t="shared" ca="1" si="18"/>
        <v>1</v>
      </c>
      <c r="CB10" s="59">
        <f t="shared" ca="1" si="18"/>
        <v>1</v>
      </c>
      <c r="CC10" s="59">
        <f t="shared" ca="1" si="18"/>
        <v>1</v>
      </c>
      <c r="CD10" s="59">
        <f t="shared" ca="1" si="18"/>
        <v>1</v>
      </c>
      <c r="CE10" s="59">
        <f t="shared" ca="1" si="18"/>
        <v>1</v>
      </c>
      <c r="CF10" s="59">
        <f t="shared" ca="1" si="18"/>
        <v>1</v>
      </c>
      <c r="CG10" s="59">
        <f t="shared" ca="1" si="18"/>
        <v>1</v>
      </c>
      <c r="CH10" s="59">
        <f t="shared" ca="1" si="18"/>
        <v>1</v>
      </c>
      <c r="CI10" s="59">
        <f t="shared" ca="1" si="18"/>
        <v>1</v>
      </c>
      <c r="CJ10" s="59">
        <f t="shared" ca="1" si="18"/>
        <v>1</v>
      </c>
      <c r="CK10" s="59">
        <f t="shared" ca="1" si="18"/>
        <v>1</v>
      </c>
      <c r="CL10" s="59">
        <f t="shared" ca="1" si="18"/>
        <v>1</v>
      </c>
      <c r="CM10" s="59">
        <f t="shared" ca="1" si="18"/>
        <v>1</v>
      </c>
      <c r="CN10" s="59">
        <f t="shared" ca="1" si="18"/>
        <v>1</v>
      </c>
      <c r="CO10" s="59">
        <f t="shared" ca="1" si="18"/>
        <v>1</v>
      </c>
      <c r="CP10" s="59">
        <f t="shared" ca="1" si="18"/>
        <v>1</v>
      </c>
      <c r="CQ10" s="59">
        <f t="shared" ref="CQ10:DV10" ca="1" si="19">1*(SUM(CQ5,CQ6)=0)</f>
        <v>1</v>
      </c>
      <c r="CR10" s="59">
        <f t="shared" ca="1" si="19"/>
        <v>1</v>
      </c>
      <c r="CS10" s="59">
        <f t="shared" ca="1" si="19"/>
        <v>1</v>
      </c>
      <c r="CT10" s="59">
        <f t="shared" ca="1" si="19"/>
        <v>1</v>
      </c>
      <c r="CU10" s="59">
        <f t="shared" ca="1" si="19"/>
        <v>1</v>
      </c>
      <c r="CV10" s="59">
        <f t="shared" ca="1" si="19"/>
        <v>1</v>
      </c>
      <c r="CW10" s="59">
        <f t="shared" ca="1" si="19"/>
        <v>1</v>
      </c>
      <c r="CX10" s="59">
        <f t="shared" ca="1" si="19"/>
        <v>1</v>
      </c>
      <c r="CY10" s="59">
        <f t="shared" ca="1" si="19"/>
        <v>1</v>
      </c>
      <c r="CZ10" s="59">
        <f t="shared" ca="1" si="19"/>
        <v>1</v>
      </c>
      <c r="DA10" s="59">
        <f t="shared" ca="1" si="19"/>
        <v>1</v>
      </c>
      <c r="DB10" s="59">
        <f t="shared" ca="1" si="19"/>
        <v>1</v>
      </c>
      <c r="DC10" s="59">
        <f t="shared" ca="1" si="19"/>
        <v>1</v>
      </c>
      <c r="DD10" s="59">
        <f t="shared" ca="1" si="19"/>
        <v>1</v>
      </c>
      <c r="DE10" s="59">
        <f t="shared" ca="1" si="19"/>
        <v>1</v>
      </c>
      <c r="DF10" s="59">
        <f t="shared" ca="1" si="19"/>
        <v>1</v>
      </c>
      <c r="DG10" s="59">
        <f t="shared" ca="1" si="19"/>
        <v>1</v>
      </c>
      <c r="DH10" s="59">
        <f t="shared" ca="1" si="19"/>
        <v>1</v>
      </c>
      <c r="DI10" s="59">
        <f t="shared" ca="1" si="19"/>
        <v>1</v>
      </c>
      <c r="DJ10" s="59">
        <f t="shared" ca="1" si="19"/>
        <v>1</v>
      </c>
      <c r="DK10" s="59">
        <f t="shared" ca="1" si="19"/>
        <v>1</v>
      </c>
      <c r="DL10" s="59">
        <f t="shared" ca="1" si="19"/>
        <v>1</v>
      </c>
      <c r="DM10" s="59">
        <f t="shared" ca="1" si="19"/>
        <v>1</v>
      </c>
      <c r="DN10" s="59">
        <f t="shared" ca="1" si="19"/>
        <v>1</v>
      </c>
      <c r="DO10" s="59">
        <f t="shared" ca="1" si="19"/>
        <v>1</v>
      </c>
      <c r="DP10" s="59">
        <f t="shared" ca="1" si="19"/>
        <v>1</v>
      </c>
      <c r="DQ10" s="59">
        <f t="shared" ca="1" si="19"/>
        <v>1</v>
      </c>
      <c r="DR10" s="59">
        <f t="shared" ca="1" si="19"/>
        <v>1</v>
      </c>
      <c r="DS10" s="59">
        <f t="shared" ca="1" si="19"/>
        <v>1</v>
      </c>
      <c r="DT10" s="59">
        <f t="shared" ca="1" si="19"/>
        <v>1</v>
      </c>
      <c r="DU10" s="59">
        <f t="shared" ca="1" si="19"/>
        <v>1</v>
      </c>
      <c r="DV10" s="59">
        <f t="shared" ca="1" si="19"/>
        <v>1</v>
      </c>
    </row>
    <row r="11" spans="1:126" hidden="1" x14ac:dyDescent="0.55000000000000004">
      <c r="C11" s="150"/>
      <c r="D11" s="9" t="s">
        <v>42</v>
      </c>
      <c r="E11" s="9"/>
      <c r="F11" s="60">
        <f t="shared" ref="F11:R11" ca="1" si="20">1*(AND(F5=COUNTA(Asset), F6=COUNTA(Liability)))</f>
        <v>0</v>
      </c>
      <c r="G11" s="60">
        <f t="shared" ca="1" si="20"/>
        <v>0</v>
      </c>
      <c r="H11" s="60">
        <f t="shared" ca="1" si="20"/>
        <v>0</v>
      </c>
      <c r="I11" s="60">
        <f t="shared" ca="1" si="20"/>
        <v>0</v>
      </c>
      <c r="J11" s="60">
        <f t="shared" ca="1" si="20"/>
        <v>0</v>
      </c>
      <c r="K11" s="60">
        <f t="shared" ca="1" si="20"/>
        <v>0</v>
      </c>
      <c r="L11" s="60">
        <f t="shared" ca="1" si="20"/>
        <v>0</v>
      </c>
      <c r="M11" s="60">
        <f t="shared" ca="1" si="20"/>
        <v>0</v>
      </c>
      <c r="N11" s="60">
        <f t="shared" ca="1" si="20"/>
        <v>0</v>
      </c>
      <c r="O11" s="60">
        <f t="shared" ca="1" si="20"/>
        <v>0</v>
      </c>
      <c r="P11" s="60">
        <f t="shared" ca="1" si="20"/>
        <v>0</v>
      </c>
      <c r="Q11" s="60">
        <f t="shared" ca="1" si="20"/>
        <v>0</v>
      </c>
      <c r="R11" s="60">
        <f t="shared" ca="1" si="20"/>
        <v>0</v>
      </c>
      <c r="S11" s="60">
        <f t="shared" ref="S11:AD11" ca="1" si="21">1*(AND(S5=COUNTA(Asset), S6=COUNTA(Liability)))</f>
        <v>0</v>
      </c>
      <c r="T11" s="60">
        <f t="shared" ca="1" si="21"/>
        <v>0</v>
      </c>
      <c r="U11" s="60">
        <f t="shared" ca="1" si="21"/>
        <v>0</v>
      </c>
      <c r="V11" s="60">
        <f t="shared" ca="1" si="21"/>
        <v>0</v>
      </c>
      <c r="W11" s="60">
        <f t="shared" ca="1" si="21"/>
        <v>0</v>
      </c>
      <c r="X11" s="60">
        <f t="shared" ca="1" si="21"/>
        <v>0</v>
      </c>
      <c r="Y11" s="60">
        <f t="shared" ca="1" si="21"/>
        <v>0</v>
      </c>
      <c r="Z11" s="60">
        <f t="shared" ca="1" si="21"/>
        <v>0</v>
      </c>
      <c r="AA11" s="60">
        <f t="shared" ca="1" si="21"/>
        <v>1</v>
      </c>
      <c r="AB11" s="60">
        <f t="shared" ca="1" si="21"/>
        <v>1</v>
      </c>
      <c r="AC11" s="60">
        <f t="shared" ca="1" si="21"/>
        <v>1</v>
      </c>
      <c r="AD11" s="60">
        <f t="shared" ca="1" si="21"/>
        <v>1</v>
      </c>
      <c r="AE11" s="60">
        <f t="shared" ref="AE11:CP11" ca="1" si="22">1*(AND(AE5=COUNTA(Asset), AE6=COUNTA(Liability)))</f>
        <v>0</v>
      </c>
      <c r="AF11" s="60">
        <f t="shared" ca="1" si="22"/>
        <v>0</v>
      </c>
      <c r="AG11" s="60">
        <f t="shared" ca="1" si="22"/>
        <v>0</v>
      </c>
      <c r="AH11" s="60">
        <f t="shared" ca="1" si="22"/>
        <v>0</v>
      </c>
      <c r="AI11" s="60">
        <f t="shared" ca="1" si="22"/>
        <v>0</v>
      </c>
      <c r="AJ11" s="60">
        <f t="shared" ca="1" si="22"/>
        <v>0</v>
      </c>
      <c r="AK11" s="60">
        <f t="shared" ca="1" si="22"/>
        <v>0</v>
      </c>
      <c r="AL11" s="60">
        <f t="shared" ca="1" si="22"/>
        <v>0</v>
      </c>
      <c r="AM11" s="60">
        <f t="shared" ca="1" si="22"/>
        <v>0</v>
      </c>
      <c r="AN11" s="60">
        <f t="shared" ca="1" si="22"/>
        <v>0</v>
      </c>
      <c r="AO11" s="60">
        <f t="shared" ca="1" si="22"/>
        <v>0</v>
      </c>
      <c r="AP11" s="60">
        <f t="shared" ca="1" si="22"/>
        <v>0</v>
      </c>
      <c r="AQ11" s="60">
        <f t="shared" ca="1" si="22"/>
        <v>0</v>
      </c>
      <c r="AR11" s="60">
        <f t="shared" ca="1" si="22"/>
        <v>0</v>
      </c>
      <c r="AS11" s="60">
        <f t="shared" ca="1" si="22"/>
        <v>0</v>
      </c>
      <c r="AT11" s="60">
        <f t="shared" ca="1" si="22"/>
        <v>0</v>
      </c>
      <c r="AU11" s="60">
        <f t="shared" ca="1" si="22"/>
        <v>0</v>
      </c>
      <c r="AV11" s="60">
        <f t="shared" ca="1" si="22"/>
        <v>0</v>
      </c>
      <c r="AW11" s="60">
        <f t="shared" ca="1" si="22"/>
        <v>0</v>
      </c>
      <c r="AX11" s="60">
        <f t="shared" ca="1" si="22"/>
        <v>0</v>
      </c>
      <c r="AY11" s="60">
        <f t="shared" ca="1" si="22"/>
        <v>0</v>
      </c>
      <c r="AZ11" s="60">
        <f t="shared" ca="1" si="22"/>
        <v>0</v>
      </c>
      <c r="BA11" s="60">
        <f t="shared" ca="1" si="22"/>
        <v>0</v>
      </c>
      <c r="BB11" s="60">
        <f t="shared" ca="1" si="22"/>
        <v>0</v>
      </c>
      <c r="BC11" s="60">
        <f t="shared" ca="1" si="22"/>
        <v>0</v>
      </c>
      <c r="BD11" s="60">
        <f t="shared" ca="1" si="22"/>
        <v>0</v>
      </c>
      <c r="BE11" s="60">
        <f t="shared" ca="1" si="22"/>
        <v>0</v>
      </c>
      <c r="BF11" s="60">
        <f t="shared" ca="1" si="22"/>
        <v>0</v>
      </c>
      <c r="BG11" s="60">
        <f t="shared" ca="1" si="22"/>
        <v>0</v>
      </c>
      <c r="BH11" s="60">
        <f t="shared" ca="1" si="22"/>
        <v>0</v>
      </c>
      <c r="BI11" s="60">
        <f t="shared" ca="1" si="22"/>
        <v>0</v>
      </c>
      <c r="BJ11" s="60">
        <f t="shared" ca="1" si="22"/>
        <v>0</v>
      </c>
      <c r="BK11" s="60">
        <f t="shared" ca="1" si="22"/>
        <v>0</v>
      </c>
      <c r="BL11" s="60">
        <f t="shared" ca="1" si="22"/>
        <v>0</v>
      </c>
      <c r="BM11" s="60">
        <f t="shared" ca="1" si="22"/>
        <v>0</v>
      </c>
      <c r="BN11" s="60">
        <f t="shared" ca="1" si="22"/>
        <v>0</v>
      </c>
      <c r="BO11" s="60">
        <f t="shared" ca="1" si="22"/>
        <v>0</v>
      </c>
      <c r="BP11" s="60">
        <f t="shared" ca="1" si="22"/>
        <v>0</v>
      </c>
      <c r="BQ11" s="60">
        <f t="shared" ca="1" si="22"/>
        <v>0</v>
      </c>
      <c r="BR11" s="60">
        <f t="shared" ca="1" si="22"/>
        <v>0</v>
      </c>
      <c r="BS11" s="60">
        <f t="shared" ca="1" si="22"/>
        <v>0</v>
      </c>
      <c r="BT11" s="60">
        <f t="shared" ca="1" si="22"/>
        <v>0</v>
      </c>
      <c r="BU11" s="60">
        <f t="shared" ca="1" si="22"/>
        <v>0</v>
      </c>
      <c r="BV11" s="60">
        <f t="shared" ca="1" si="22"/>
        <v>0</v>
      </c>
      <c r="BW11" s="60">
        <f t="shared" ca="1" si="22"/>
        <v>0</v>
      </c>
      <c r="BX11" s="60">
        <f t="shared" ca="1" si="22"/>
        <v>0</v>
      </c>
      <c r="BY11" s="60">
        <f t="shared" ca="1" si="22"/>
        <v>0</v>
      </c>
      <c r="BZ11" s="60">
        <f t="shared" ca="1" si="22"/>
        <v>0</v>
      </c>
      <c r="CA11" s="60">
        <f t="shared" ca="1" si="22"/>
        <v>0</v>
      </c>
      <c r="CB11" s="60">
        <f t="shared" ca="1" si="22"/>
        <v>0</v>
      </c>
      <c r="CC11" s="60">
        <f t="shared" ca="1" si="22"/>
        <v>0</v>
      </c>
      <c r="CD11" s="60">
        <f t="shared" ca="1" si="22"/>
        <v>0</v>
      </c>
      <c r="CE11" s="60">
        <f t="shared" ca="1" si="22"/>
        <v>0</v>
      </c>
      <c r="CF11" s="60">
        <f t="shared" ca="1" si="22"/>
        <v>0</v>
      </c>
      <c r="CG11" s="60">
        <f t="shared" ca="1" si="22"/>
        <v>0</v>
      </c>
      <c r="CH11" s="60">
        <f t="shared" ca="1" si="22"/>
        <v>0</v>
      </c>
      <c r="CI11" s="60">
        <f t="shared" ca="1" si="22"/>
        <v>0</v>
      </c>
      <c r="CJ11" s="60">
        <f t="shared" ca="1" si="22"/>
        <v>0</v>
      </c>
      <c r="CK11" s="60">
        <f t="shared" ca="1" si="22"/>
        <v>0</v>
      </c>
      <c r="CL11" s="60">
        <f t="shared" ca="1" si="22"/>
        <v>0</v>
      </c>
      <c r="CM11" s="60">
        <f t="shared" ca="1" si="22"/>
        <v>0</v>
      </c>
      <c r="CN11" s="60">
        <f t="shared" ca="1" si="22"/>
        <v>0</v>
      </c>
      <c r="CO11" s="60">
        <f t="shared" ca="1" si="22"/>
        <v>0</v>
      </c>
      <c r="CP11" s="60">
        <f t="shared" ca="1" si="22"/>
        <v>0</v>
      </c>
      <c r="CQ11" s="60">
        <f t="shared" ref="CQ11:DV11" ca="1" si="23">1*(AND(CQ5=COUNTA(Asset), CQ6=COUNTA(Liability)))</f>
        <v>0</v>
      </c>
      <c r="CR11" s="60">
        <f t="shared" ca="1" si="23"/>
        <v>0</v>
      </c>
      <c r="CS11" s="60">
        <f t="shared" ca="1" si="23"/>
        <v>0</v>
      </c>
      <c r="CT11" s="60">
        <f t="shared" ca="1" si="23"/>
        <v>0</v>
      </c>
      <c r="CU11" s="60">
        <f t="shared" ca="1" si="23"/>
        <v>0</v>
      </c>
      <c r="CV11" s="60">
        <f t="shared" ca="1" si="23"/>
        <v>0</v>
      </c>
      <c r="CW11" s="60">
        <f t="shared" ca="1" si="23"/>
        <v>0</v>
      </c>
      <c r="CX11" s="60">
        <f t="shared" ca="1" si="23"/>
        <v>0</v>
      </c>
      <c r="CY11" s="60">
        <f t="shared" ca="1" si="23"/>
        <v>0</v>
      </c>
      <c r="CZ11" s="60">
        <f t="shared" ca="1" si="23"/>
        <v>0</v>
      </c>
      <c r="DA11" s="60">
        <f t="shared" ca="1" si="23"/>
        <v>0</v>
      </c>
      <c r="DB11" s="60">
        <f t="shared" ca="1" si="23"/>
        <v>0</v>
      </c>
      <c r="DC11" s="60">
        <f t="shared" ca="1" si="23"/>
        <v>0</v>
      </c>
      <c r="DD11" s="60">
        <f t="shared" ca="1" si="23"/>
        <v>0</v>
      </c>
      <c r="DE11" s="60">
        <f t="shared" ca="1" si="23"/>
        <v>0</v>
      </c>
      <c r="DF11" s="60">
        <f t="shared" ca="1" si="23"/>
        <v>0</v>
      </c>
      <c r="DG11" s="60">
        <f t="shared" ca="1" si="23"/>
        <v>0</v>
      </c>
      <c r="DH11" s="60">
        <f t="shared" ca="1" si="23"/>
        <v>0</v>
      </c>
      <c r="DI11" s="60">
        <f t="shared" ca="1" si="23"/>
        <v>0</v>
      </c>
      <c r="DJ11" s="60">
        <f t="shared" ca="1" si="23"/>
        <v>0</v>
      </c>
      <c r="DK11" s="60">
        <f t="shared" ca="1" si="23"/>
        <v>0</v>
      </c>
      <c r="DL11" s="60">
        <f t="shared" ca="1" si="23"/>
        <v>0</v>
      </c>
      <c r="DM11" s="60">
        <f t="shared" ca="1" si="23"/>
        <v>0</v>
      </c>
      <c r="DN11" s="60">
        <f t="shared" ca="1" si="23"/>
        <v>0</v>
      </c>
      <c r="DO11" s="60">
        <f t="shared" ca="1" si="23"/>
        <v>0</v>
      </c>
      <c r="DP11" s="60">
        <f t="shared" ca="1" si="23"/>
        <v>0</v>
      </c>
      <c r="DQ11" s="60">
        <f t="shared" ca="1" si="23"/>
        <v>0</v>
      </c>
      <c r="DR11" s="60">
        <f t="shared" ca="1" si="23"/>
        <v>0</v>
      </c>
      <c r="DS11" s="60">
        <f t="shared" ca="1" si="23"/>
        <v>0</v>
      </c>
      <c r="DT11" s="60">
        <f t="shared" ca="1" si="23"/>
        <v>0</v>
      </c>
      <c r="DU11" s="60">
        <f t="shared" ca="1" si="23"/>
        <v>0</v>
      </c>
      <c r="DV11" s="60">
        <f t="shared" ca="1" si="23"/>
        <v>0</v>
      </c>
    </row>
    <row r="12" spans="1:126" hidden="1" x14ac:dyDescent="0.55000000000000004">
      <c r="C12" s="57" t="s">
        <v>75</v>
      </c>
      <c r="D12" s="58" t="s">
        <v>76</v>
      </c>
      <c r="E12" s="58"/>
      <c r="F12" s="62">
        <f ca="1">1*AND(NOT(month_ignore), NOT(month_base), NOT(month_empty), COUNTIF(G10:$ZZ10,0)=0)</f>
        <v>0</v>
      </c>
      <c r="G12" s="62">
        <f ca="1">1*AND(NOT(month_ignore), NOT(month_base), NOT(month_empty), COUNTIF(H10:$ZZ10,0)=0)</f>
        <v>0</v>
      </c>
      <c r="H12" s="62">
        <f ca="1">1*AND(NOT(month_ignore), NOT(month_base), NOT(month_empty), COUNTIF(I10:$ZZ10,0)=0)</f>
        <v>0</v>
      </c>
      <c r="I12" s="62">
        <f ca="1">1*AND(NOT(month_ignore), NOT(month_base), NOT(month_empty), COUNTIF(J10:$ZZ10,0)=0)</f>
        <v>0</v>
      </c>
      <c r="J12" s="62">
        <f ca="1">1*AND(NOT(month_ignore), NOT(month_base), NOT(month_empty), COUNTIF(K10:$ZZ10,0)=0)</f>
        <v>0</v>
      </c>
      <c r="K12" s="62">
        <f ca="1">1*AND(NOT(month_ignore), NOT(month_base), NOT(month_empty), COUNTIF(L10:$ZZ10,0)=0)</f>
        <v>0</v>
      </c>
      <c r="L12" s="62">
        <f ca="1">1*AND(NOT(month_ignore), NOT(month_base), NOT(month_empty), COUNTIF(M10:$ZZ10,0)=0)</f>
        <v>0</v>
      </c>
      <c r="M12" s="62">
        <f ca="1">1*AND(NOT(month_ignore), NOT(month_base), NOT(month_empty), COUNTIF(N10:$ZZ10,0)=0)</f>
        <v>0</v>
      </c>
      <c r="N12" s="62">
        <f ca="1">1*AND(NOT(month_ignore), NOT(month_base), NOT(month_empty), COUNTIF(O10:$ZZ10,0)=0)</f>
        <v>0</v>
      </c>
      <c r="O12" s="62">
        <f ca="1">1*AND(NOT(month_ignore), NOT(month_base), NOT(month_empty), COUNTIF(P10:$ZZ10,0)=0)</f>
        <v>0</v>
      </c>
      <c r="P12" s="62">
        <f ca="1">1*AND(NOT(month_ignore), NOT(month_base), NOT(month_empty), COUNTIF(Q10:$ZZ10,0)=0)</f>
        <v>0</v>
      </c>
      <c r="Q12" s="62">
        <f ca="1">1*AND(NOT(month_ignore), NOT(month_base), NOT(month_empty), COUNTIF(R10:$ZZ10,0)=0)</f>
        <v>0</v>
      </c>
      <c r="R12" s="62">
        <f ca="1">1*AND(NOT(month_ignore), NOT(month_base), NOT(month_empty), COUNTIF(S10:$ZZ10,0)=0)</f>
        <v>0</v>
      </c>
      <c r="S12" s="62">
        <f ca="1">1*AND(NOT(month_ignore), NOT(month_base), NOT(month_empty), COUNTIF(T10:$ZZ10,0)=0)</f>
        <v>0</v>
      </c>
      <c r="T12" s="62">
        <f ca="1">1*AND(NOT(month_ignore), NOT(month_base), NOT(month_empty), COUNTIF(U10:$ZZ10,0)=0)</f>
        <v>0</v>
      </c>
      <c r="U12" s="62">
        <f ca="1">1*AND(NOT(month_ignore), NOT(month_base), NOT(month_empty), COUNTIF(V10:$ZZ10,0)=0)</f>
        <v>0</v>
      </c>
      <c r="V12" s="62">
        <f ca="1">1*AND(NOT(month_ignore), NOT(month_base), NOT(month_empty), COUNTIF(W10:$ZZ10,0)=0)</f>
        <v>0</v>
      </c>
      <c r="W12" s="62">
        <f ca="1">1*AND(NOT(month_ignore), NOT(month_base), NOT(month_empty), COUNTIF(X10:$ZZ10,0)=0)</f>
        <v>0</v>
      </c>
      <c r="X12" s="62">
        <f ca="1">1*AND(NOT(month_ignore), NOT(month_base), NOT(month_empty), COUNTIF(Y10:$ZZ10,0)=0)</f>
        <v>0</v>
      </c>
      <c r="Y12" s="62">
        <f ca="1">1*AND(NOT(month_ignore), NOT(month_base), NOT(month_empty), COUNTIF(Z10:$ZZ10,0)=0)</f>
        <v>0</v>
      </c>
      <c r="Z12" s="62">
        <f ca="1">1*AND(NOT(month_ignore), NOT(month_base), NOT(month_empty), COUNTIF(AA10:$ZZ10,0)=0)</f>
        <v>0</v>
      </c>
      <c r="AA12" s="62">
        <f ca="1">1*AND(NOT(month_ignore), NOT(month_base), NOT(month_empty), COUNTIF(AB10:$ZZ10,0)=0)</f>
        <v>0</v>
      </c>
      <c r="AB12" s="62">
        <f ca="1">1*AND(NOT(month_ignore), NOT(month_base), NOT(month_empty), COUNTIF(AC10:$ZZ10,0)=0)</f>
        <v>0</v>
      </c>
      <c r="AC12" s="62">
        <f ca="1">1*AND(NOT(month_ignore), NOT(month_base), NOT(month_empty), COUNTIF(AD10:$ZZ10,0)=0)</f>
        <v>0</v>
      </c>
      <c r="AD12" s="62">
        <f ca="1">1*AND(NOT(month_ignore), NOT(month_base), NOT(month_empty), COUNTIF(AE10:$ZZ10,0)=0)</f>
        <v>1</v>
      </c>
      <c r="AE12" s="62">
        <f ca="1">1*AND(NOT(month_ignore), NOT(month_base), NOT(month_empty), COUNTIF(AF10:$ZZ10,0)=0)</f>
        <v>0</v>
      </c>
      <c r="AF12" s="62">
        <f ca="1">1*AND(NOT(month_ignore), NOT(month_base), NOT(month_empty), COUNTIF(AG10:$ZZ10,0)=0)</f>
        <v>0</v>
      </c>
      <c r="AG12" s="62">
        <f ca="1">1*AND(NOT(month_ignore), NOT(month_base), NOT(month_empty), COUNTIF(AH10:$ZZ10,0)=0)</f>
        <v>0</v>
      </c>
      <c r="AH12" s="62">
        <f ca="1">1*AND(NOT(month_ignore), NOT(month_base), NOT(month_empty), COUNTIF(AI10:$ZZ10,0)=0)</f>
        <v>0</v>
      </c>
      <c r="AI12" s="62">
        <f ca="1">1*AND(NOT(month_ignore), NOT(month_base), NOT(month_empty), COUNTIF(AJ10:$ZZ10,0)=0)</f>
        <v>0</v>
      </c>
      <c r="AJ12" s="62">
        <f ca="1">1*AND(NOT(month_ignore), NOT(month_base), NOT(month_empty), COUNTIF(AK10:$ZZ10,0)=0)</f>
        <v>0</v>
      </c>
      <c r="AK12" s="62">
        <f ca="1">1*AND(NOT(month_ignore), NOT(month_base), NOT(month_empty), COUNTIF(AL10:$ZZ10,0)=0)</f>
        <v>0</v>
      </c>
      <c r="AL12" s="62">
        <f ca="1">1*AND(NOT(month_ignore), NOT(month_base), NOT(month_empty), COUNTIF(AM10:$ZZ10,0)=0)</f>
        <v>0</v>
      </c>
      <c r="AM12" s="62">
        <f ca="1">1*AND(NOT(month_ignore), NOT(month_base), NOT(month_empty), COUNTIF(AN10:$ZZ10,0)=0)</f>
        <v>0</v>
      </c>
      <c r="AN12" s="62">
        <f ca="1">1*AND(NOT(month_ignore), NOT(month_base), NOT(month_empty), COUNTIF(AO10:$ZZ10,0)=0)</f>
        <v>0</v>
      </c>
      <c r="AO12" s="62">
        <f ca="1">1*AND(NOT(month_ignore), NOT(month_base), NOT(month_empty), COUNTIF(AP10:$ZZ10,0)=0)</f>
        <v>0</v>
      </c>
      <c r="AP12" s="62">
        <f ca="1">1*AND(NOT(month_ignore), NOT(month_base), NOT(month_empty), COUNTIF(AQ10:$ZZ10,0)=0)</f>
        <v>0</v>
      </c>
      <c r="AQ12" s="62">
        <f ca="1">1*AND(NOT(month_ignore), NOT(month_base), NOT(month_empty), COUNTIF(AR10:$ZZ10,0)=0)</f>
        <v>0</v>
      </c>
      <c r="AR12" s="62">
        <f ca="1">1*AND(NOT(month_ignore), NOT(month_base), NOT(month_empty), COUNTIF(AS10:$ZZ10,0)=0)</f>
        <v>0</v>
      </c>
      <c r="AS12" s="62">
        <f ca="1">1*AND(NOT(month_ignore), NOT(month_base), NOT(month_empty), COUNTIF(AT10:$ZZ10,0)=0)</f>
        <v>0</v>
      </c>
      <c r="AT12" s="62">
        <f ca="1">1*AND(NOT(month_ignore), NOT(month_base), NOT(month_empty), COUNTIF(AU10:$ZZ10,0)=0)</f>
        <v>0</v>
      </c>
      <c r="AU12" s="62">
        <f ca="1">1*AND(NOT(month_ignore), NOT(month_base), NOT(month_empty), COUNTIF(AV10:$ZZ10,0)=0)</f>
        <v>0</v>
      </c>
      <c r="AV12" s="62">
        <f ca="1">1*AND(NOT(month_ignore), NOT(month_base), NOT(month_empty), COUNTIF(AW10:$ZZ10,0)=0)</f>
        <v>0</v>
      </c>
      <c r="AW12" s="62">
        <f ca="1">1*AND(NOT(month_ignore), NOT(month_base), NOT(month_empty), COUNTIF(AX10:$ZZ10,0)=0)</f>
        <v>0</v>
      </c>
      <c r="AX12" s="62">
        <f ca="1">1*AND(NOT(month_ignore), NOT(month_base), NOT(month_empty), COUNTIF(AY10:$ZZ10,0)=0)</f>
        <v>0</v>
      </c>
      <c r="AY12" s="62">
        <f ca="1">1*AND(NOT(month_ignore), NOT(month_base), NOT(month_empty), COUNTIF(AZ10:$ZZ10,0)=0)</f>
        <v>0</v>
      </c>
      <c r="AZ12" s="62">
        <f ca="1">1*AND(NOT(month_ignore), NOT(month_base), NOT(month_empty), COUNTIF(BA10:$ZZ10,0)=0)</f>
        <v>0</v>
      </c>
      <c r="BA12" s="62">
        <f ca="1">1*AND(NOT(month_ignore), NOT(month_base), NOT(month_empty), COUNTIF(BB10:$ZZ10,0)=0)</f>
        <v>0</v>
      </c>
      <c r="BB12" s="62">
        <f ca="1">1*AND(NOT(month_ignore), NOT(month_base), NOT(month_empty), COUNTIF(BC10:$ZZ10,0)=0)</f>
        <v>0</v>
      </c>
      <c r="BC12" s="62">
        <f ca="1">1*AND(NOT(month_ignore), NOT(month_base), NOT(month_empty), COUNTIF(BD10:$ZZ10,0)=0)</f>
        <v>0</v>
      </c>
      <c r="BD12" s="62">
        <f ca="1">1*AND(NOT(month_ignore), NOT(month_base), NOT(month_empty), COUNTIF(BE10:$ZZ10,0)=0)</f>
        <v>0</v>
      </c>
      <c r="BE12" s="62">
        <f ca="1">1*AND(NOT(month_ignore), NOT(month_base), NOT(month_empty), COUNTIF(BF10:$ZZ10,0)=0)</f>
        <v>0</v>
      </c>
      <c r="BF12" s="62">
        <f ca="1">1*AND(NOT(month_ignore), NOT(month_base), NOT(month_empty), COUNTIF(BG10:$ZZ10,0)=0)</f>
        <v>0</v>
      </c>
      <c r="BG12" s="62">
        <f ca="1">1*AND(NOT(month_ignore), NOT(month_base), NOT(month_empty), COUNTIF(BH10:$ZZ10,0)=0)</f>
        <v>0</v>
      </c>
      <c r="BH12" s="62">
        <f ca="1">1*AND(NOT(month_ignore), NOT(month_base), NOT(month_empty), COUNTIF(BI10:$ZZ10,0)=0)</f>
        <v>0</v>
      </c>
      <c r="BI12" s="62">
        <f ca="1">1*AND(NOT(month_ignore), NOT(month_base), NOT(month_empty), COUNTIF(BJ10:$ZZ10,0)=0)</f>
        <v>0</v>
      </c>
      <c r="BJ12" s="62">
        <f ca="1">1*AND(NOT(month_ignore), NOT(month_base), NOT(month_empty), COUNTIF(BK10:$ZZ10,0)=0)</f>
        <v>0</v>
      </c>
      <c r="BK12" s="62">
        <f ca="1">1*AND(NOT(month_ignore), NOT(month_base), NOT(month_empty), COUNTIF(BL10:$ZZ10,0)=0)</f>
        <v>0</v>
      </c>
      <c r="BL12" s="62">
        <f ca="1">1*AND(NOT(month_ignore), NOT(month_base), NOT(month_empty), COUNTIF(BM10:$ZZ10,0)=0)</f>
        <v>0</v>
      </c>
      <c r="BM12" s="62">
        <f ca="1">1*AND(NOT(month_ignore), NOT(month_base), NOT(month_empty), COUNTIF(BN10:$ZZ10,0)=0)</f>
        <v>0</v>
      </c>
      <c r="BN12" s="62">
        <f ca="1">1*AND(NOT(month_ignore), NOT(month_base), NOT(month_empty), COUNTIF(BO10:$ZZ10,0)=0)</f>
        <v>0</v>
      </c>
      <c r="BO12" s="62">
        <f ca="1">1*AND(NOT(month_ignore), NOT(month_base), NOT(month_empty), COUNTIF(BP10:$ZZ10,0)=0)</f>
        <v>0</v>
      </c>
      <c r="BP12" s="62">
        <f ca="1">1*AND(NOT(month_ignore), NOT(month_base), NOT(month_empty), COUNTIF(BQ10:$ZZ10,0)=0)</f>
        <v>0</v>
      </c>
      <c r="BQ12" s="62">
        <f ca="1">1*AND(NOT(month_ignore), NOT(month_base), NOT(month_empty), COUNTIF(BR10:$ZZ10,0)=0)</f>
        <v>0</v>
      </c>
      <c r="BR12" s="62">
        <f ca="1">1*AND(NOT(month_ignore), NOT(month_base), NOT(month_empty), COUNTIF(BS10:$ZZ10,0)=0)</f>
        <v>0</v>
      </c>
      <c r="BS12" s="62">
        <f ca="1">1*AND(NOT(month_ignore), NOT(month_base), NOT(month_empty), COUNTIF(BT10:$ZZ10,0)=0)</f>
        <v>0</v>
      </c>
      <c r="BT12" s="62">
        <f ca="1">1*AND(NOT(month_ignore), NOT(month_base), NOT(month_empty), COUNTIF(BU10:$ZZ10,0)=0)</f>
        <v>0</v>
      </c>
      <c r="BU12" s="62">
        <f ca="1">1*AND(NOT(month_ignore), NOT(month_base), NOT(month_empty), COUNTIF(BV10:$ZZ10,0)=0)</f>
        <v>0</v>
      </c>
      <c r="BV12" s="62">
        <f ca="1">1*AND(NOT(month_ignore), NOT(month_base), NOT(month_empty), COUNTIF(BW10:$ZZ10,0)=0)</f>
        <v>0</v>
      </c>
      <c r="BW12" s="62">
        <f ca="1">1*AND(NOT(month_ignore), NOT(month_base), NOT(month_empty), COUNTIF(BX10:$ZZ10,0)=0)</f>
        <v>0</v>
      </c>
      <c r="BX12" s="62">
        <f ca="1">1*AND(NOT(month_ignore), NOT(month_base), NOT(month_empty), COUNTIF(BY10:$ZZ10,0)=0)</f>
        <v>0</v>
      </c>
      <c r="BY12" s="62">
        <f ca="1">1*AND(NOT(month_ignore), NOT(month_base), NOT(month_empty), COUNTIF(BZ10:$ZZ10,0)=0)</f>
        <v>0</v>
      </c>
      <c r="BZ12" s="62">
        <f ca="1">1*AND(NOT(month_ignore), NOT(month_base), NOT(month_empty), COUNTIF(CA10:$ZZ10,0)=0)</f>
        <v>0</v>
      </c>
      <c r="CA12" s="62">
        <f ca="1">1*AND(NOT(month_ignore), NOT(month_base), NOT(month_empty), COUNTIF(CB10:$ZZ10,0)=0)</f>
        <v>0</v>
      </c>
      <c r="CB12" s="62">
        <f ca="1">1*AND(NOT(month_ignore), NOT(month_base), NOT(month_empty), COUNTIF(CC10:$ZZ10,0)=0)</f>
        <v>0</v>
      </c>
      <c r="CC12" s="62">
        <f ca="1">1*AND(NOT(month_ignore), NOT(month_base), NOT(month_empty), COUNTIF(CD10:$ZZ10,0)=0)</f>
        <v>0</v>
      </c>
      <c r="CD12" s="62">
        <f ca="1">1*AND(NOT(month_ignore), NOT(month_base), NOT(month_empty), COUNTIF(CE10:$ZZ10,0)=0)</f>
        <v>0</v>
      </c>
      <c r="CE12" s="62">
        <f ca="1">1*AND(NOT(month_ignore), NOT(month_base), NOT(month_empty), COUNTIF(CF10:$ZZ10,0)=0)</f>
        <v>0</v>
      </c>
      <c r="CF12" s="62">
        <f ca="1">1*AND(NOT(month_ignore), NOT(month_base), NOT(month_empty), COUNTIF(CG10:$ZZ10,0)=0)</f>
        <v>0</v>
      </c>
      <c r="CG12" s="62">
        <f ca="1">1*AND(NOT(month_ignore), NOT(month_base), NOT(month_empty), COUNTIF(CH10:$ZZ10,0)=0)</f>
        <v>0</v>
      </c>
      <c r="CH12" s="62">
        <f ca="1">1*AND(NOT(month_ignore), NOT(month_base), NOT(month_empty), COUNTIF(CI10:$ZZ10,0)=0)</f>
        <v>0</v>
      </c>
      <c r="CI12" s="62">
        <f ca="1">1*AND(NOT(month_ignore), NOT(month_base), NOT(month_empty), COUNTIF(CJ10:$ZZ10,0)=0)</f>
        <v>0</v>
      </c>
      <c r="CJ12" s="62">
        <f ca="1">1*AND(NOT(month_ignore), NOT(month_base), NOT(month_empty), COUNTIF(CK10:$ZZ10,0)=0)</f>
        <v>0</v>
      </c>
      <c r="CK12" s="62">
        <f ca="1">1*AND(NOT(month_ignore), NOT(month_base), NOT(month_empty), COUNTIF(CL10:$ZZ10,0)=0)</f>
        <v>0</v>
      </c>
      <c r="CL12" s="62">
        <f ca="1">1*AND(NOT(month_ignore), NOT(month_base), NOT(month_empty), COUNTIF(CM10:$ZZ10,0)=0)</f>
        <v>0</v>
      </c>
      <c r="CM12" s="62">
        <f ca="1">1*AND(NOT(month_ignore), NOT(month_base), NOT(month_empty), COUNTIF(CN10:$ZZ10,0)=0)</f>
        <v>0</v>
      </c>
      <c r="CN12" s="62">
        <f ca="1">1*AND(NOT(month_ignore), NOT(month_base), NOT(month_empty), COUNTIF(CO10:$ZZ10,0)=0)</f>
        <v>0</v>
      </c>
      <c r="CO12" s="62">
        <f ca="1">1*AND(NOT(month_ignore), NOT(month_base), NOT(month_empty), COUNTIF(CP10:$ZZ10,0)=0)</f>
        <v>0</v>
      </c>
      <c r="CP12" s="62">
        <f ca="1">1*AND(NOT(month_ignore), NOT(month_base), NOT(month_empty), COUNTIF(CQ10:$ZZ10,0)=0)</f>
        <v>0</v>
      </c>
      <c r="CQ12" s="62">
        <f ca="1">1*AND(NOT(month_ignore), NOT(month_base), NOT(month_empty), COUNTIF(CR10:$ZZ10,0)=0)</f>
        <v>0</v>
      </c>
      <c r="CR12" s="62">
        <f ca="1">1*AND(NOT(month_ignore), NOT(month_base), NOT(month_empty), COUNTIF(CS10:$ZZ10,0)=0)</f>
        <v>0</v>
      </c>
      <c r="CS12" s="62">
        <f ca="1">1*AND(NOT(month_ignore), NOT(month_base), NOT(month_empty), COUNTIF(CT10:$ZZ10,0)=0)</f>
        <v>0</v>
      </c>
      <c r="CT12" s="62">
        <f ca="1">1*AND(NOT(month_ignore), NOT(month_base), NOT(month_empty), COUNTIF(CU10:$ZZ10,0)=0)</f>
        <v>0</v>
      </c>
      <c r="CU12" s="62">
        <f ca="1">1*AND(NOT(month_ignore), NOT(month_base), NOT(month_empty), COUNTIF(CV10:$ZZ10,0)=0)</f>
        <v>0</v>
      </c>
      <c r="CV12" s="62">
        <f ca="1">1*AND(NOT(month_ignore), NOT(month_base), NOT(month_empty), COUNTIF(CW10:$ZZ10,0)=0)</f>
        <v>0</v>
      </c>
      <c r="CW12" s="62">
        <f ca="1">1*AND(NOT(month_ignore), NOT(month_base), NOT(month_empty), COUNTIF(CX10:$ZZ10,0)=0)</f>
        <v>0</v>
      </c>
      <c r="CX12" s="62">
        <f ca="1">1*AND(NOT(month_ignore), NOT(month_base), NOT(month_empty), COUNTIF(CY10:$ZZ10,0)=0)</f>
        <v>0</v>
      </c>
      <c r="CY12" s="62">
        <f ca="1">1*AND(NOT(month_ignore), NOT(month_base), NOT(month_empty), COUNTIF(CZ10:$ZZ10,0)=0)</f>
        <v>0</v>
      </c>
      <c r="CZ12" s="62">
        <f ca="1">1*AND(NOT(month_ignore), NOT(month_base), NOT(month_empty), COUNTIF(DA10:$ZZ10,0)=0)</f>
        <v>0</v>
      </c>
      <c r="DA12" s="62">
        <f ca="1">1*AND(NOT(month_ignore), NOT(month_base), NOT(month_empty), COUNTIF(DB10:$ZZ10,0)=0)</f>
        <v>0</v>
      </c>
      <c r="DB12" s="62">
        <f ca="1">1*AND(NOT(month_ignore), NOT(month_base), NOT(month_empty), COUNTIF(DC10:$ZZ10,0)=0)</f>
        <v>0</v>
      </c>
      <c r="DC12" s="62">
        <f ca="1">1*AND(NOT(month_ignore), NOT(month_base), NOT(month_empty), COUNTIF(DD10:$ZZ10,0)=0)</f>
        <v>0</v>
      </c>
      <c r="DD12" s="62">
        <f ca="1">1*AND(NOT(month_ignore), NOT(month_base), NOT(month_empty), COUNTIF(DE10:$ZZ10,0)=0)</f>
        <v>0</v>
      </c>
      <c r="DE12" s="62">
        <f ca="1">1*AND(NOT(month_ignore), NOT(month_base), NOT(month_empty), COUNTIF(DF10:$ZZ10,0)=0)</f>
        <v>0</v>
      </c>
      <c r="DF12" s="62">
        <f ca="1">1*AND(NOT(month_ignore), NOT(month_base), NOT(month_empty), COUNTIF(DG10:$ZZ10,0)=0)</f>
        <v>0</v>
      </c>
      <c r="DG12" s="62">
        <f ca="1">1*AND(NOT(month_ignore), NOT(month_base), NOT(month_empty), COUNTIF(DH10:$ZZ10,0)=0)</f>
        <v>0</v>
      </c>
      <c r="DH12" s="62">
        <f ca="1">1*AND(NOT(month_ignore), NOT(month_base), NOT(month_empty), COUNTIF(DI10:$ZZ10,0)=0)</f>
        <v>0</v>
      </c>
      <c r="DI12" s="62">
        <f ca="1">1*AND(NOT(month_ignore), NOT(month_base), NOT(month_empty), COUNTIF(DJ10:$ZZ10,0)=0)</f>
        <v>0</v>
      </c>
      <c r="DJ12" s="62">
        <f ca="1">1*AND(NOT(month_ignore), NOT(month_base), NOT(month_empty), COUNTIF(DK10:$ZZ10,0)=0)</f>
        <v>0</v>
      </c>
      <c r="DK12" s="62">
        <f ca="1">1*AND(NOT(month_ignore), NOT(month_base), NOT(month_empty), COUNTIF(DL10:$ZZ10,0)=0)</f>
        <v>0</v>
      </c>
      <c r="DL12" s="62">
        <f ca="1">1*AND(NOT(month_ignore), NOT(month_base), NOT(month_empty), COUNTIF(DM10:$ZZ10,0)=0)</f>
        <v>0</v>
      </c>
      <c r="DM12" s="62">
        <f ca="1">1*AND(NOT(month_ignore), NOT(month_base), NOT(month_empty), COUNTIF(DN10:$ZZ10,0)=0)</f>
        <v>0</v>
      </c>
      <c r="DN12" s="62">
        <f ca="1">1*AND(NOT(month_ignore), NOT(month_base), NOT(month_empty), COUNTIF(DO10:$ZZ10,0)=0)</f>
        <v>0</v>
      </c>
      <c r="DO12" s="62">
        <f ca="1">1*AND(NOT(month_ignore), NOT(month_base), NOT(month_empty), COUNTIF(DP10:$ZZ10,0)=0)</f>
        <v>0</v>
      </c>
      <c r="DP12" s="62">
        <f ca="1">1*AND(NOT(month_ignore), NOT(month_base), NOT(month_empty), COUNTIF(DQ10:$ZZ10,0)=0)</f>
        <v>0</v>
      </c>
      <c r="DQ12" s="62">
        <f ca="1">1*AND(NOT(month_ignore), NOT(month_base), NOT(month_empty), COUNTIF(DR10:$ZZ10,0)=0)</f>
        <v>0</v>
      </c>
      <c r="DR12" s="62">
        <f ca="1">1*AND(NOT(month_ignore), NOT(month_base), NOT(month_empty), COUNTIF(DS10:$ZZ10,0)=0)</f>
        <v>0</v>
      </c>
      <c r="DS12" s="62">
        <f ca="1">1*AND(NOT(month_ignore), NOT(month_base), NOT(month_empty), COUNTIF(DT10:$ZZ10,0)=0)</f>
        <v>0</v>
      </c>
      <c r="DT12" s="62">
        <f ca="1">1*AND(NOT(month_ignore), NOT(month_base), NOT(month_empty), COUNTIF(DU10:$ZZ10,0)=0)</f>
        <v>0</v>
      </c>
      <c r="DU12" s="62">
        <f ca="1">1*AND(NOT(month_ignore), NOT(month_base), NOT(month_empty), COUNTIF(DV10:$ZZ10,0)=0)</f>
        <v>0</v>
      </c>
      <c r="DV12" s="62">
        <f ca="1">1*AND(NOT(month_ignore), NOT(month_base), NOT(month_empty), COUNTIF(DW10:$ZZ10,0)=0)</f>
        <v>0</v>
      </c>
    </row>
    <row r="13" spans="1:126" hidden="1" x14ac:dyDescent="0.55000000000000004">
      <c r="C13" s="149" t="s">
        <v>77</v>
      </c>
      <c r="D13" s="35" t="s">
        <v>78</v>
      </c>
      <c r="E13" s="35"/>
      <c r="F13" s="59">
        <f t="shared" ref="F13:BQ13" ca="1" si="24">1*AND(NOT(month_ignore), NOT(month_empty))</f>
        <v>1</v>
      </c>
      <c r="G13" s="59">
        <f t="shared" ca="1" si="24"/>
        <v>1</v>
      </c>
      <c r="H13" s="59">
        <f t="shared" ca="1" si="24"/>
        <v>1</v>
      </c>
      <c r="I13" s="59">
        <f t="shared" ca="1" si="24"/>
        <v>1</v>
      </c>
      <c r="J13" s="59">
        <f t="shared" ca="1" si="24"/>
        <v>1</v>
      </c>
      <c r="K13" s="59">
        <f t="shared" ca="1" si="24"/>
        <v>1</v>
      </c>
      <c r="L13" s="59">
        <f t="shared" ca="1" si="24"/>
        <v>1</v>
      </c>
      <c r="M13" s="59">
        <f t="shared" ca="1" si="24"/>
        <v>1</v>
      </c>
      <c r="N13" s="59">
        <f t="shared" ca="1" si="24"/>
        <v>1</v>
      </c>
      <c r="O13" s="59">
        <f t="shared" ca="1" si="24"/>
        <v>1</v>
      </c>
      <c r="P13" s="59">
        <f t="shared" ca="1" si="24"/>
        <v>1</v>
      </c>
      <c r="Q13" s="59">
        <f t="shared" ca="1" si="24"/>
        <v>1</v>
      </c>
      <c r="R13" s="59">
        <f t="shared" ca="1" si="24"/>
        <v>1</v>
      </c>
      <c r="S13" s="59">
        <f t="shared" ca="1" si="24"/>
        <v>1</v>
      </c>
      <c r="T13" s="59">
        <f t="shared" ca="1" si="24"/>
        <v>1</v>
      </c>
      <c r="U13" s="59">
        <f t="shared" ca="1" si="24"/>
        <v>1</v>
      </c>
      <c r="V13" s="59">
        <f t="shared" ca="1" si="24"/>
        <v>1</v>
      </c>
      <c r="W13" s="59">
        <f t="shared" ca="1" si="24"/>
        <v>1</v>
      </c>
      <c r="X13" s="59">
        <f t="shared" ca="1" si="24"/>
        <v>1</v>
      </c>
      <c r="Y13" s="59">
        <f t="shared" ca="1" si="24"/>
        <v>1</v>
      </c>
      <c r="Z13" s="59">
        <f t="shared" ca="1" si="24"/>
        <v>1</v>
      </c>
      <c r="AA13" s="59">
        <f t="shared" ca="1" si="24"/>
        <v>1</v>
      </c>
      <c r="AB13" s="59">
        <f t="shared" ca="1" si="24"/>
        <v>1</v>
      </c>
      <c r="AC13" s="59">
        <f t="shared" ca="1" si="24"/>
        <v>1</v>
      </c>
      <c r="AD13" s="59">
        <f t="shared" ca="1" si="24"/>
        <v>1</v>
      </c>
      <c r="AE13" s="59">
        <f t="shared" ca="1" si="24"/>
        <v>0</v>
      </c>
      <c r="AF13" s="59">
        <f t="shared" ca="1" si="24"/>
        <v>0</v>
      </c>
      <c r="AG13" s="59">
        <f t="shared" ca="1" si="24"/>
        <v>0</v>
      </c>
      <c r="AH13" s="59">
        <f t="shared" ca="1" si="24"/>
        <v>0</v>
      </c>
      <c r="AI13" s="59">
        <f t="shared" ca="1" si="24"/>
        <v>0</v>
      </c>
      <c r="AJ13" s="59">
        <f t="shared" ca="1" si="24"/>
        <v>0</v>
      </c>
      <c r="AK13" s="59">
        <f t="shared" ca="1" si="24"/>
        <v>0</v>
      </c>
      <c r="AL13" s="59">
        <f t="shared" ca="1" si="24"/>
        <v>0</v>
      </c>
      <c r="AM13" s="59">
        <f t="shared" ca="1" si="24"/>
        <v>0</v>
      </c>
      <c r="AN13" s="59">
        <f t="shared" ca="1" si="24"/>
        <v>0</v>
      </c>
      <c r="AO13" s="59">
        <f t="shared" ca="1" si="24"/>
        <v>0</v>
      </c>
      <c r="AP13" s="59">
        <f t="shared" ca="1" si="24"/>
        <v>0</v>
      </c>
      <c r="AQ13" s="59">
        <f t="shared" ca="1" si="24"/>
        <v>0</v>
      </c>
      <c r="AR13" s="59">
        <f t="shared" ca="1" si="24"/>
        <v>0</v>
      </c>
      <c r="AS13" s="59">
        <f t="shared" ca="1" si="24"/>
        <v>0</v>
      </c>
      <c r="AT13" s="59">
        <f t="shared" ca="1" si="24"/>
        <v>0</v>
      </c>
      <c r="AU13" s="59">
        <f t="shared" ca="1" si="24"/>
        <v>0</v>
      </c>
      <c r="AV13" s="59">
        <f t="shared" ca="1" si="24"/>
        <v>0</v>
      </c>
      <c r="AW13" s="59">
        <f t="shared" ca="1" si="24"/>
        <v>0</v>
      </c>
      <c r="AX13" s="59">
        <f t="shared" ca="1" si="24"/>
        <v>0</v>
      </c>
      <c r="AY13" s="59">
        <f t="shared" ca="1" si="24"/>
        <v>0</v>
      </c>
      <c r="AZ13" s="59">
        <f t="shared" ca="1" si="24"/>
        <v>0</v>
      </c>
      <c r="BA13" s="59">
        <f t="shared" ca="1" si="24"/>
        <v>0</v>
      </c>
      <c r="BB13" s="59">
        <f t="shared" ca="1" si="24"/>
        <v>0</v>
      </c>
      <c r="BC13" s="59">
        <f t="shared" ca="1" si="24"/>
        <v>0</v>
      </c>
      <c r="BD13" s="59">
        <f t="shared" ca="1" si="24"/>
        <v>0</v>
      </c>
      <c r="BE13" s="59">
        <f t="shared" ca="1" si="24"/>
        <v>0</v>
      </c>
      <c r="BF13" s="59">
        <f t="shared" ca="1" si="24"/>
        <v>0</v>
      </c>
      <c r="BG13" s="59">
        <f t="shared" ca="1" si="24"/>
        <v>0</v>
      </c>
      <c r="BH13" s="59">
        <f t="shared" ca="1" si="24"/>
        <v>0</v>
      </c>
      <c r="BI13" s="59">
        <f t="shared" ca="1" si="24"/>
        <v>0</v>
      </c>
      <c r="BJ13" s="59">
        <f t="shared" ca="1" si="24"/>
        <v>0</v>
      </c>
      <c r="BK13" s="59">
        <f t="shared" ca="1" si="24"/>
        <v>0</v>
      </c>
      <c r="BL13" s="59">
        <f t="shared" ca="1" si="24"/>
        <v>0</v>
      </c>
      <c r="BM13" s="59">
        <f t="shared" ca="1" si="24"/>
        <v>0</v>
      </c>
      <c r="BN13" s="59">
        <f t="shared" ca="1" si="24"/>
        <v>0</v>
      </c>
      <c r="BO13" s="59">
        <f t="shared" ca="1" si="24"/>
        <v>0</v>
      </c>
      <c r="BP13" s="59">
        <f t="shared" ca="1" si="24"/>
        <v>0</v>
      </c>
      <c r="BQ13" s="59">
        <f t="shared" ca="1" si="24"/>
        <v>0</v>
      </c>
      <c r="BR13" s="59">
        <f t="shared" ref="BR13:DV13" ca="1" si="25">1*AND(NOT(month_ignore), NOT(month_empty))</f>
        <v>0</v>
      </c>
      <c r="BS13" s="59">
        <f t="shared" ca="1" si="25"/>
        <v>0</v>
      </c>
      <c r="BT13" s="59">
        <f t="shared" ca="1" si="25"/>
        <v>0</v>
      </c>
      <c r="BU13" s="59">
        <f t="shared" ca="1" si="25"/>
        <v>0</v>
      </c>
      <c r="BV13" s="59">
        <f t="shared" ca="1" si="25"/>
        <v>0</v>
      </c>
      <c r="BW13" s="59">
        <f t="shared" ca="1" si="25"/>
        <v>0</v>
      </c>
      <c r="BX13" s="59">
        <f t="shared" ca="1" si="25"/>
        <v>0</v>
      </c>
      <c r="BY13" s="59">
        <f t="shared" ca="1" si="25"/>
        <v>0</v>
      </c>
      <c r="BZ13" s="59">
        <f t="shared" ca="1" si="25"/>
        <v>0</v>
      </c>
      <c r="CA13" s="59">
        <f t="shared" ca="1" si="25"/>
        <v>0</v>
      </c>
      <c r="CB13" s="59">
        <f t="shared" ca="1" si="25"/>
        <v>0</v>
      </c>
      <c r="CC13" s="59">
        <f t="shared" ca="1" si="25"/>
        <v>0</v>
      </c>
      <c r="CD13" s="59">
        <f t="shared" ca="1" si="25"/>
        <v>0</v>
      </c>
      <c r="CE13" s="59">
        <f t="shared" ca="1" si="25"/>
        <v>0</v>
      </c>
      <c r="CF13" s="59">
        <f t="shared" ca="1" si="25"/>
        <v>0</v>
      </c>
      <c r="CG13" s="59">
        <f t="shared" ca="1" si="25"/>
        <v>0</v>
      </c>
      <c r="CH13" s="59">
        <f t="shared" ca="1" si="25"/>
        <v>0</v>
      </c>
      <c r="CI13" s="59">
        <f t="shared" ca="1" si="25"/>
        <v>0</v>
      </c>
      <c r="CJ13" s="59">
        <f t="shared" ca="1" si="25"/>
        <v>0</v>
      </c>
      <c r="CK13" s="59">
        <f t="shared" ca="1" si="25"/>
        <v>0</v>
      </c>
      <c r="CL13" s="59">
        <f t="shared" ca="1" si="25"/>
        <v>0</v>
      </c>
      <c r="CM13" s="59">
        <f t="shared" ca="1" si="25"/>
        <v>0</v>
      </c>
      <c r="CN13" s="59">
        <f t="shared" ca="1" si="25"/>
        <v>0</v>
      </c>
      <c r="CO13" s="59">
        <f t="shared" ca="1" si="25"/>
        <v>0</v>
      </c>
      <c r="CP13" s="59">
        <f t="shared" ca="1" si="25"/>
        <v>0</v>
      </c>
      <c r="CQ13" s="59">
        <f t="shared" ca="1" si="25"/>
        <v>0</v>
      </c>
      <c r="CR13" s="59">
        <f t="shared" ca="1" si="25"/>
        <v>0</v>
      </c>
      <c r="CS13" s="59">
        <f t="shared" ca="1" si="25"/>
        <v>0</v>
      </c>
      <c r="CT13" s="59">
        <f t="shared" ca="1" si="25"/>
        <v>0</v>
      </c>
      <c r="CU13" s="59">
        <f t="shared" ca="1" si="25"/>
        <v>0</v>
      </c>
      <c r="CV13" s="59">
        <f t="shared" ca="1" si="25"/>
        <v>0</v>
      </c>
      <c r="CW13" s="59">
        <f t="shared" ca="1" si="25"/>
        <v>0</v>
      </c>
      <c r="CX13" s="59">
        <f t="shared" ca="1" si="25"/>
        <v>0</v>
      </c>
      <c r="CY13" s="59">
        <f t="shared" ca="1" si="25"/>
        <v>0</v>
      </c>
      <c r="CZ13" s="59">
        <f t="shared" ca="1" si="25"/>
        <v>0</v>
      </c>
      <c r="DA13" s="59">
        <f t="shared" ca="1" si="25"/>
        <v>0</v>
      </c>
      <c r="DB13" s="59">
        <f t="shared" ca="1" si="25"/>
        <v>0</v>
      </c>
      <c r="DC13" s="59">
        <f t="shared" ca="1" si="25"/>
        <v>0</v>
      </c>
      <c r="DD13" s="59">
        <f t="shared" ca="1" si="25"/>
        <v>0</v>
      </c>
      <c r="DE13" s="59">
        <f t="shared" ca="1" si="25"/>
        <v>0</v>
      </c>
      <c r="DF13" s="59">
        <f t="shared" ca="1" si="25"/>
        <v>0</v>
      </c>
      <c r="DG13" s="59">
        <f t="shared" ca="1" si="25"/>
        <v>0</v>
      </c>
      <c r="DH13" s="59">
        <f t="shared" ca="1" si="25"/>
        <v>0</v>
      </c>
      <c r="DI13" s="59">
        <f t="shared" ca="1" si="25"/>
        <v>0</v>
      </c>
      <c r="DJ13" s="59">
        <f t="shared" ca="1" si="25"/>
        <v>0</v>
      </c>
      <c r="DK13" s="59">
        <f t="shared" ca="1" si="25"/>
        <v>0</v>
      </c>
      <c r="DL13" s="59">
        <f t="shared" ca="1" si="25"/>
        <v>0</v>
      </c>
      <c r="DM13" s="59">
        <f t="shared" ca="1" si="25"/>
        <v>0</v>
      </c>
      <c r="DN13" s="59">
        <f t="shared" ca="1" si="25"/>
        <v>0</v>
      </c>
      <c r="DO13" s="59">
        <f t="shared" ca="1" si="25"/>
        <v>0</v>
      </c>
      <c r="DP13" s="59">
        <f t="shared" ca="1" si="25"/>
        <v>0</v>
      </c>
      <c r="DQ13" s="59">
        <f t="shared" ca="1" si="25"/>
        <v>0</v>
      </c>
      <c r="DR13" s="59">
        <f t="shared" ca="1" si="25"/>
        <v>0</v>
      </c>
      <c r="DS13" s="59">
        <f t="shared" ca="1" si="25"/>
        <v>0</v>
      </c>
      <c r="DT13" s="59">
        <f t="shared" ca="1" si="25"/>
        <v>0</v>
      </c>
      <c r="DU13" s="59">
        <f t="shared" ca="1" si="25"/>
        <v>0</v>
      </c>
      <c r="DV13" s="59">
        <f t="shared" ca="1" si="25"/>
        <v>0</v>
      </c>
    </row>
    <row r="14" spans="1:126" hidden="1" x14ac:dyDescent="0.55000000000000004">
      <c r="C14" s="150"/>
      <c r="D14" s="9" t="s">
        <v>79</v>
      </c>
      <c r="E14" s="9"/>
      <c r="F14" s="60">
        <f ca="1">1*AND(NOT(month_ignore), NOT(month_base), NOT(month_empty),G10=1, SUM($F9:F9)+SUM($F13:F13)=COUNT($F13:F13))</f>
        <v>0</v>
      </c>
      <c r="G14" s="60">
        <f ca="1">1*AND(NOT(month_ignore), NOT(month_base), NOT(month_empty),H10=1, SUM($F9:G9)+SUM($F13:G13)=COUNT($F13:G13))</f>
        <v>0</v>
      </c>
      <c r="H14" s="60">
        <f ca="1">1*AND(NOT(month_ignore), NOT(month_base), NOT(month_empty),I10=1, SUM($F9:H9)+SUM($F13:H13)=COUNT($F13:H13))</f>
        <v>0</v>
      </c>
      <c r="I14" s="60">
        <f ca="1">1*AND(NOT(month_ignore), NOT(month_base), NOT(month_empty),J10=1, SUM($F9:I9)+SUM($F13:I13)=COUNT($F13:I13))</f>
        <v>0</v>
      </c>
      <c r="J14" s="60">
        <f ca="1">1*AND(NOT(month_ignore), NOT(month_base), NOT(month_empty),K10=1, SUM($F9:J9)+SUM($F13:J13)=COUNT($F13:J13))</f>
        <v>0</v>
      </c>
      <c r="K14" s="60">
        <f ca="1">1*AND(NOT(month_ignore), NOT(month_base), NOT(month_empty),L10=1, SUM($F9:K9)+SUM($F13:K13)=COUNT($F13:K13))</f>
        <v>0</v>
      </c>
      <c r="L14" s="60">
        <f ca="1">1*AND(NOT(month_ignore), NOT(month_base), NOT(month_empty),M10=1, SUM($F9:L9)+SUM($F13:L13)=COUNT($F13:L13))</f>
        <v>0</v>
      </c>
      <c r="M14" s="60">
        <f ca="1">1*AND(NOT(month_ignore), NOT(month_base), NOT(month_empty),N10=1, SUM($F9:M9)+SUM($F13:M13)=COUNT($F13:M13))</f>
        <v>0</v>
      </c>
      <c r="N14" s="60">
        <f ca="1">1*AND(NOT(month_ignore), NOT(month_base), NOT(month_empty),O10=1, SUM($F9:N9)+SUM($F13:N13)=COUNT($F13:N13))</f>
        <v>0</v>
      </c>
      <c r="O14" s="60">
        <f ca="1">1*AND(NOT(month_ignore), NOT(month_base), NOT(month_empty),P10=1, SUM($F9:O9)+SUM($F13:O13)=COUNT($F13:O13))</f>
        <v>0</v>
      </c>
      <c r="P14" s="60">
        <f ca="1">1*AND(NOT(month_ignore), NOT(month_base), NOT(month_empty),Q10=1, SUM($F9:P9)+SUM($F13:P13)=COUNT($F13:P13))</f>
        <v>0</v>
      </c>
      <c r="Q14" s="60">
        <f ca="1">1*AND(NOT(month_ignore), NOT(month_base), NOT(month_empty),R10=1, SUM($F9:Q9)+SUM($F13:Q13)=COUNT($F13:Q13))</f>
        <v>0</v>
      </c>
      <c r="R14" s="60">
        <f ca="1">1*AND(NOT(month_ignore), NOT(month_base), NOT(month_empty),S10=1, SUM($F9:R9)+SUM($F13:R13)=COUNT($F13:R13))</f>
        <v>0</v>
      </c>
      <c r="S14" s="60">
        <f ca="1">1*AND(NOT(month_ignore), NOT(month_base), NOT(month_empty),T10=1, SUM($F9:S9)+SUM($F13:S13)=COUNT($F13:S13))</f>
        <v>0</v>
      </c>
      <c r="T14" s="60">
        <f ca="1">1*AND(NOT(month_ignore), NOT(month_base), NOT(month_empty),U10=1, SUM($F9:T9)+SUM($F13:T13)=COUNT($F13:T13))</f>
        <v>0</v>
      </c>
      <c r="U14" s="60">
        <f ca="1">1*AND(NOT(month_ignore), NOT(month_base), NOT(month_empty),V10=1, SUM($F9:U9)+SUM($F13:U13)=COUNT($F13:U13))</f>
        <v>0</v>
      </c>
      <c r="V14" s="60">
        <f ca="1">1*AND(NOT(month_ignore), NOT(month_base), NOT(month_empty),W10=1, SUM($F9:V9)+SUM($F13:V13)=COUNT($F13:V13))</f>
        <v>0</v>
      </c>
      <c r="W14" s="60">
        <f ca="1">1*AND(NOT(month_ignore), NOT(month_base), NOT(month_empty),X10=1, SUM($F9:W9)+SUM($F13:W13)=COUNT($F13:W13))</f>
        <v>0</v>
      </c>
      <c r="X14" s="60">
        <f ca="1">1*AND(NOT(month_ignore), NOT(month_base), NOT(month_empty),Y10=1, SUM($F9:X9)+SUM($F13:X13)=COUNT($F13:X13))</f>
        <v>0</v>
      </c>
      <c r="Y14" s="60">
        <f ca="1">1*AND(NOT(month_ignore), NOT(month_base), NOT(month_empty),Z10=1, SUM($F9:Y9)+SUM($F13:Y13)=COUNT($F13:Y13))</f>
        <v>0</v>
      </c>
      <c r="Z14" s="60">
        <f ca="1">1*AND(NOT(month_ignore), NOT(month_base), NOT(month_empty),AA10=1, SUM($F9:Z9)+SUM($F13:Z13)=COUNT($F13:Z13))</f>
        <v>0</v>
      </c>
      <c r="AA14" s="60">
        <f ca="1">1*AND(NOT(month_ignore), NOT(month_base), NOT(month_empty),AB10=1, SUM($F9:AA9)+SUM($F13:AA13)=COUNT($F13:AA13))</f>
        <v>0</v>
      </c>
      <c r="AB14" s="60">
        <f ca="1">1*AND(NOT(month_ignore), NOT(month_base), NOT(month_empty),AC10=1, SUM($F9:AB9)+SUM($F13:AB13)=COUNT($F13:AB13))</f>
        <v>0</v>
      </c>
      <c r="AC14" s="60">
        <f ca="1">1*AND(NOT(month_ignore), NOT(month_base), NOT(month_empty),AD10=1, SUM($F9:AC9)+SUM($F13:AC13)=COUNT($F13:AC13))</f>
        <v>0</v>
      </c>
      <c r="AD14" s="60">
        <f ca="1">1*AND(NOT(month_ignore), NOT(month_base), NOT(month_empty),AE10=1, SUM($F9:AD9)+SUM($F13:AD13)=COUNT($F13:AD13))</f>
        <v>1</v>
      </c>
      <c r="AE14" s="60">
        <f ca="1">1*AND(NOT(month_ignore), NOT(month_base), NOT(month_empty),AF10=1, SUM($F9:AE9)+SUM($F13:AE13)=COUNT($F13:AE13))</f>
        <v>0</v>
      </c>
      <c r="AF14" s="60">
        <f ca="1">1*AND(NOT(month_ignore), NOT(month_base), NOT(month_empty),AG10=1, SUM($F9:AF9)+SUM($F13:AF13)=COUNT($F13:AF13))</f>
        <v>0</v>
      </c>
      <c r="AG14" s="60">
        <f ca="1">1*AND(NOT(month_ignore), NOT(month_base), NOT(month_empty),AH10=1, SUM($F9:AG9)+SUM($F13:AG13)=COUNT($F13:AG13))</f>
        <v>0</v>
      </c>
      <c r="AH14" s="60">
        <f ca="1">1*AND(NOT(month_ignore), NOT(month_base), NOT(month_empty),AI10=1, SUM($F9:AH9)+SUM($F13:AH13)=COUNT($F13:AH13))</f>
        <v>0</v>
      </c>
      <c r="AI14" s="60">
        <f ca="1">1*AND(NOT(month_ignore), NOT(month_base), NOT(month_empty),AJ10=1, SUM($F9:AI9)+SUM($F13:AI13)=COUNT($F13:AI13))</f>
        <v>0</v>
      </c>
      <c r="AJ14" s="60">
        <f ca="1">1*AND(NOT(month_ignore), NOT(month_base), NOT(month_empty),AK10=1, SUM($F9:AJ9)+SUM($F13:AJ13)=COUNT($F13:AJ13))</f>
        <v>0</v>
      </c>
      <c r="AK14" s="60">
        <f ca="1">1*AND(NOT(month_ignore), NOT(month_base), NOT(month_empty),AL10=1, SUM($F9:AK9)+SUM($F13:AK13)=COUNT($F13:AK13))</f>
        <v>0</v>
      </c>
      <c r="AL14" s="60">
        <f ca="1">1*AND(NOT(month_ignore), NOT(month_base), NOT(month_empty),AM10=1, SUM($F9:AL9)+SUM($F13:AL13)=COUNT($F13:AL13))</f>
        <v>0</v>
      </c>
      <c r="AM14" s="60">
        <f ca="1">1*AND(NOT(month_ignore), NOT(month_base), NOT(month_empty),AN10=1, SUM($F9:AM9)+SUM($F13:AM13)=COUNT($F13:AM13))</f>
        <v>0</v>
      </c>
      <c r="AN14" s="60">
        <f ca="1">1*AND(NOT(month_ignore), NOT(month_base), NOT(month_empty),AO10=1, SUM($F9:AN9)+SUM($F13:AN13)=COUNT($F13:AN13))</f>
        <v>0</v>
      </c>
      <c r="AO14" s="60">
        <f ca="1">1*AND(NOT(month_ignore), NOT(month_base), NOT(month_empty),AP10=1, SUM($F9:AO9)+SUM($F13:AO13)=COUNT($F13:AO13))</f>
        <v>0</v>
      </c>
      <c r="AP14" s="60">
        <f ca="1">1*AND(NOT(month_ignore), NOT(month_base), NOT(month_empty),AQ10=1, SUM($F9:AP9)+SUM($F13:AP13)=COUNT($F13:AP13))</f>
        <v>0</v>
      </c>
      <c r="AQ14" s="60">
        <f ca="1">1*AND(NOT(month_ignore), NOT(month_base), NOT(month_empty),AR10=1, SUM($F9:AQ9)+SUM($F13:AQ13)=COUNT($F13:AQ13))</f>
        <v>0</v>
      </c>
      <c r="AR14" s="60">
        <f ca="1">1*AND(NOT(month_ignore), NOT(month_base), NOT(month_empty),AS10=1, SUM($F9:AR9)+SUM($F13:AR13)=COUNT($F13:AR13))</f>
        <v>0</v>
      </c>
      <c r="AS14" s="60">
        <f ca="1">1*AND(NOT(month_ignore), NOT(month_base), NOT(month_empty),AT10=1, SUM($F9:AS9)+SUM($F13:AS13)=COUNT($F13:AS13))</f>
        <v>0</v>
      </c>
      <c r="AT14" s="60">
        <f ca="1">1*AND(NOT(month_ignore), NOT(month_base), NOT(month_empty),AU10=1, SUM($F9:AT9)+SUM($F13:AT13)=COUNT($F13:AT13))</f>
        <v>0</v>
      </c>
      <c r="AU14" s="60">
        <f ca="1">1*AND(NOT(month_ignore), NOT(month_base), NOT(month_empty),AV10=1, SUM($F9:AU9)+SUM($F13:AU13)=COUNT($F13:AU13))</f>
        <v>0</v>
      </c>
      <c r="AV14" s="60">
        <f ca="1">1*AND(NOT(month_ignore), NOT(month_base), NOT(month_empty),AW10=1, SUM($F9:AV9)+SUM($F13:AV13)=COUNT($F13:AV13))</f>
        <v>0</v>
      </c>
      <c r="AW14" s="60">
        <f ca="1">1*AND(NOT(month_ignore), NOT(month_base), NOT(month_empty),AX10=1, SUM($F9:AW9)+SUM($F13:AW13)=COUNT($F13:AW13))</f>
        <v>0</v>
      </c>
      <c r="AX14" s="60">
        <f ca="1">1*AND(NOT(month_ignore), NOT(month_base), NOT(month_empty),AY10=1, SUM($F9:AX9)+SUM($F13:AX13)=COUNT($F13:AX13))</f>
        <v>0</v>
      </c>
      <c r="AY14" s="60">
        <f ca="1">1*AND(NOT(month_ignore), NOT(month_base), NOT(month_empty),AZ10=1, SUM($F9:AY9)+SUM($F13:AY13)=COUNT($F13:AY13))</f>
        <v>0</v>
      </c>
      <c r="AZ14" s="60">
        <f ca="1">1*AND(NOT(month_ignore), NOT(month_base), NOT(month_empty),BA10=1, SUM($F9:AZ9)+SUM($F13:AZ13)=COUNT($F13:AZ13))</f>
        <v>0</v>
      </c>
      <c r="BA14" s="60">
        <f ca="1">1*AND(NOT(month_ignore), NOT(month_base), NOT(month_empty),BB10=1, SUM($F9:BA9)+SUM($F13:BA13)=COUNT($F13:BA13))</f>
        <v>0</v>
      </c>
      <c r="BB14" s="60">
        <f ca="1">1*AND(NOT(month_ignore), NOT(month_base), NOT(month_empty),BC10=1, SUM($F9:BB9)+SUM($F13:BB13)=COUNT($F13:BB13))</f>
        <v>0</v>
      </c>
      <c r="BC14" s="60">
        <f ca="1">1*AND(NOT(month_ignore), NOT(month_base), NOT(month_empty),BD10=1, SUM($F9:BC9)+SUM($F13:BC13)=COUNT($F13:BC13))</f>
        <v>0</v>
      </c>
      <c r="BD14" s="60">
        <f ca="1">1*AND(NOT(month_ignore), NOT(month_base), NOT(month_empty),BE10=1, SUM($F9:BD9)+SUM($F13:BD13)=COUNT($F13:BD13))</f>
        <v>0</v>
      </c>
      <c r="BE14" s="60">
        <f ca="1">1*AND(NOT(month_ignore), NOT(month_base), NOT(month_empty),BF10=1, SUM($F9:BE9)+SUM($F13:BE13)=COUNT($F13:BE13))</f>
        <v>0</v>
      </c>
      <c r="BF14" s="60">
        <f ca="1">1*AND(NOT(month_ignore), NOT(month_base), NOT(month_empty),BG10=1, SUM($F9:BF9)+SUM($F13:BF13)=COUNT($F13:BF13))</f>
        <v>0</v>
      </c>
      <c r="BG14" s="60">
        <f ca="1">1*AND(NOT(month_ignore), NOT(month_base), NOT(month_empty),BH10=1, SUM($F9:BG9)+SUM($F13:BG13)=COUNT($F13:BG13))</f>
        <v>0</v>
      </c>
      <c r="BH14" s="60">
        <f ca="1">1*AND(NOT(month_ignore), NOT(month_base), NOT(month_empty),BI10=1, SUM($F9:BH9)+SUM($F13:BH13)=COUNT($F13:BH13))</f>
        <v>0</v>
      </c>
      <c r="BI14" s="60">
        <f ca="1">1*AND(NOT(month_ignore), NOT(month_base), NOT(month_empty),BJ10=1, SUM($F9:BI9)+SUM($F13:BI13)=COUNT($F13:BI13))</f>
        <v>0</v>
      </c>
      <c r="BJ14" s="60">
        <f ca="1">1*AND(NOT(month_ignore), NOT(month_base), NOT(month_empty),BK10=1, SUM($F9:BJ9)+SUM($F13:BJ13)=COUNT($F13:BJ13))</f>
        <v>0</v>
      </c>
      <c r="BK14" s="60">
        <f ca="1">1*AND(NOT(month_ignore), NOT(month_base), NOT(month_empty),BL10=1, SUM($F9:BK9)+SUM($F13:BK13)=COUNT($F13:BK13))</f>
        <v>0</v>
      </c>
      <c r="BL14" s="60">
        <f ca="1">1*AND(NOT(month_ignore), NOT(month_base), NOT(month_empty),BM10=1, SUM($F9:BL9)+SUM($F13:BL13)=COUNT($F13:BL13))</f>
        <v>0</v>
      </c>
      <c r="BM14" s="60">
        <f ca="1">1*AND(NOT(month_ignore), NOT(month_base), NOT(month_empty),BN10=1, SUM($F9:BM9)+SUM($F13:BM13)=COUNT($F13:BM13))</f>
        <v>0</v>
      </c>
      <c r="BN14" s="60">
        <f ca="1">1*AND(NOT(month_ignore), NOT(month_base), NOT(month_empty),BO10=1, SUM($F9:BN9)+SUM($F13:BN13)=COUNT($F13:BN13))</f>
        <v>0</v>
      </c>
      <c r="BO14" s="60">
        <f ca="1">1*AND(NOT(month_ignore), NOT(month_base), NOT(month_empty),BP10=1, SUM($F9:BO9)+SUM($F13:BO13)=COUNT($F13:BO13))</f>
        <v>0</v>
      </c>
      <c r="BP14" s="60">
        <f ca="1">1*AND(NOT(month_ignore), NOT(month_base), NOT(month_empty),BQ10=1, SUM($F9:BP9)+SUM($F13:BP13)=COUNT($F13:BP13))</f>
        <v>0</v>
      </c>
      <c r="BQ14" s="60">
        <f ca="1">1*AND(NOT(month_ignore), NOT(month_base), NOT(month_empty),BR10=1, SUM($F9:BQ9)+SUM($F13:BQ13)=COUNT($F13:BQ13))</f>
        <v>0</v>
      </c>
      <c r="BR14" s="60">
        <f ca="1">1*AND(NOT(month_ignore), NOT(month_base), NOT(month_empty),BS10=1, SUM($F9:BR9)+SUM($F13:BR13)=COUNT($F13:BR13))</f>
        <v>0</v>
      </c>
      <c r="BS14" s="60">
        <f ca="1">1*AND(NOT(month_ignore), NOT(month_base), NOT(month_empty),BT10=1, SUM($F9:BS9)+SUM($F13:BS13)=COUNT($F13:BS13))</f>
        <v>0</v>
      </c>
      <c r="BT14" s="60">
        <f ca="1">1*AND(NOT(month_ignore), NOT(month_base), NOT(month_empty),BU10=1, SUM($F9:BT9)+SUM($F13:BT13)=COUNT($F13:BT13))</f>
        <v>0</v>
      </c>
      <c r="BU14" s="60">
        <f ca="1">1*AND(NOT(month_ignore), NOT(month_base), NOT(month_empty),BV10=1, SUM($F9:BU9)+SUM($F13:BU13)=COUNT($F13:BU13))</f>
        <v>0</v>
      </c>
      <c r="BV14" s="60">
        <f ca="1">1*AND(NOT(month_ignore), NOT(month_base), NOT(month_empty),BW10=1, SUM($F9:BV9)+SUM($F13:BV13)=COUNT($F13:BV13))</f>
        <v>0</v>
      </c>
      <c r="BW14" s="60">
        <f ca="1">1*AND(NOT(month_ignore), NOT(month_base), NOT(month_empty),BX10=1, SUM($F9:BW9)+SUM($F13:BW13)=COUNT($F13:BW13))</f>
        <v>0</v>
      </c>
      <c r="BX14" s="60">
        <f ca="1">1*AND(NOT(month_ignore), NOT(month_base), NOT(month_empty),BY10=1, SUM($F9:BX9)+SUM($F13:BX13)=COUNT($F13:BX13))</f>
        <v>0</v>
      </c>
      <c r="BY14" s="60">
        <f ca="1">1*AND(NOT(month_ignore), NOT(month_base), NOT(month_empty),BZ10=1, SUM($F9:BY9)+SUM($F13:BY13)=COUNT($F13:BY13))</f>
        <v>0</v>
      </c>
      <c r="BZ14" s="60">
        <f ca="1">1*AND(NOT(month_ignore), NOT(month_base), NOT(month_empty),CA10=1, SUM($F9:BZ9)+SUM($F13:BZ13)=COUNT($F13:BZ13))</f>
        <v>0</v>
      </c>
      <c r="CA14" s="60">
        <f ca="1">1*AND(NOT(month_ignore), NOT(month_base), NOT(month_empty),CB10=1, SUM($F9:CA9)+SUM($F13:CA13)=COUNT($F13:CA13))</f>
        <v>0</v>
      </c>
      <c r="CB14" s="60">
        <f ca="1">1*AND(NOT(month_ignore), NOT(month_base), NOT(month_empty),CC10=1, SUM($F9:CB9)+SUM($F13:CB13)=COUNT($F13:CB13))</f>
        <v>0</v>
      </c>
      <c r="CC14" s="60">
        <f ca="1">1*AND(NOT(month_ignore), NOT(month_base), NOT(month_empty),CD10=1, SUM($F9:CC9)+SUM($F13:CC13)=COUNT($F13:CC13))</f>
        <v>0</v>
      </c>
      <c r="CD14" s="60">
        <f ca="1">1*AND(NOT(month_ignore), NOT(month_base), NOT(month_empty),CE10=1, SUM($F9:CD9)+SUM($F13:CD13)=COUNT($F13:CD13))</f>
        <v>0</v>
      </c>
      <c r="CE14" s="60">
        <f ca="1">1*AND(NOT(month_ignore), NOT(month_base), NOT(month_empty),CF10=1, SUM($F9:CE9)+SUM($F13:CE13)=COUNT($F13:CE13))</f>
        <v>0</v>
      </c>
      <c r="CF14" s="60">
        <f ca="1">1*AND(NOT(month_ignore), NOT(month_base), NOT(month_empty),CG10=1, SUM($F9:CF9)+SUM($F13:CF13)=COUNT($F13:CF13))</f>
        <v>0</v>
      </c>
      <c r="CG14" s="60">
        <f ca="1">1*AND(NOT(month_ignore), NOT(month_base), NOT(month_empty),CH10=1, SUM($F9:CG9)+SUM($F13:CG13)=COUNT($F13:CG13))</f>
        <v>0</v>
      </c>
      <c r="CH14" s="60">
        <f ca="1">1*AND(NOT(month_ignore), NOT(month_base), NOT(month_empty),CI10=1, SUM($F9:CH9)+SUM($F13:CH13)=COUNT($F13:CH13))</f>
        <v>0</v>
      </c>
      <c r="CI14" s="60">
        <f ca="1">1*AND(NOT(month_ignore), NOT(month_base), NOT(month_empty),CJ10=1, SUM($F9:CI9)+SUM($F13:CI13)=COUNT($F13:CI13))</f>
        <v>0</v>
      </c>
      <c r="CJ14" s="60">
        <f ca="1">1*AND(NOT(month_ignore), NOT(month_base), NOT(month_empty),CK10=1, SUM($F9:CJ9)+SUM($F13:CJ13)=COUNT($F13:CJ13))</f>
        <v>0</v>
      </c>
      <c r="CK14" s="60">
        <f ca="1">1*AND(NOT(month_ignore), NOT(month_base), NOT(month_empty),CL10=1, SUM($F9:CK9)+SUM($F13:CK13)=COUNT($F13:CK13))</f>
        <v>0</v>
      </c>
      <c r="CL14" s="60">
        <f ca="1">1*AND(NOT(month_ignore), NOT(month_base), NOT(month_empty),CM10=1, SUM($F9:CL9)+SUM($F13:CL13)=COUNT($F13:CL13))</f>
        <v>0</v>
      </c>
      <c r="CM14" s="60">
        <f ca="1">1*AND(NOT(month_ignore), NOT(month_base), NOT(month_empty),CN10=1, SUM($F9:CM9)+SUM($F13:CM13)=COUNT($F13:CM13))</f>
        <v>0</v>
      </c>
      <c r="CN14" s="60">
        <f ca="1">1*AND(NOT(month_ignore), NOT(month_base), NOT(month_empty),CO10=1, SUM($F9:CN9)+SUM($F13:CN13)=COUNT($F13:CN13))</f>
        <v>0</v>
      </c>
      <c r="CO14" s="60">
        <f ca="1">1*AND(NOT(month_ignore), NOT(month_base), NOT(month_empty),CP10=1, SUM($F9:CO9)+SUM($F13:CO13)=COUNT($F13:CO13))</f>
        <v>0</v>
      </c>
      <c r="CP14" s="60">
        <f ca="1">1*AND(NOT(month_ignore), NOT(month_base), NOT(month_empty),CQ10=1, SUM($F9:CP9)+SUM($F13:CP13)=COUNT($F13:CP13))</f>
        <v>0</v>
      </c>
      <c r="CQ14" s="60">
        <f ca="1">1*AND(NOT(month_ignore), NOT(month_base), NOT(month_empty),CR10=1, SUM($F9:CQ9)+SUM($F13:CQ13)=COUNT($F13:CQ13))</f>
        <v>0</v>
      </c>
      <c r="CR14" s="60">
        <f ca="1">1*AND(NOT(month_ignore), NOT(month_base), NOT(month_empty),CS10=1, SUM($F9:CR9)+SUM($F13:CR13)=COUNT($F13:CR13))</f>
        <v>0</v>
      </c>
      <c r="CS14" s="60">
        <f ca="1">1*AND(NOT(month_ignore), NOT(month_base), NOT(month_empty),CT10=1, SUM($F9:CS9)+SUM($F13:CS13)=COUNT($F13:CS13))</f>
        <v>0</v>
      </c>
      <c r="CT14" s="60">
        <f ca="1">1*AND(NOT(month_ignore), NOT(month_base), NOT(month_empty),CU10=1, SUM($F9:CT9)+SUM($F13:CT13)=COUNT($F13:CT13))</f>
        <v>0</v>
      </c>
      <c r="CU14" s="60">
        <f ca="1">1*AND(NOT(month_ignore), NOT(month_base), NOT(month_empty),CV10=1, SUM($F9:CU9)+SUM($F13:CU13)=COUNT($F13:CU13))</f>
        <v>0</v>
      </c>
      <c r="CV14" s="60">
        <f ca="1">1*AND(NOT(month_ignore), NOT(month_base), NOT(month_empty),CW10=1, SUM($F9:CV9)+SUM($F13:CV13)=COUNT($F13:CV13))</f>
        <v>0</v>
      </c>
      <c r="CW14" s="60">
        <f ca="1">1*AND(NOT(month_ignore), NOT(month_base), NOT(month_empty),CX10=1, SUM($F9:CW9)+SUM($F13:CW13)=COUNT($F13:CW13))</f>
        <v>0</v>
      </c>
      <c r="CX14" s="60">
        <f ca="1">1*AND(NOT(month_ignore), NOT(month_base), NOT(month_empty),CY10=1, SUM($F9:CX9)+SUM($F13:CX13)=COUNT($F13:CX13))</f>
        <v>0</v>
      </c>
      <c r="CY14" s="60">
        <f ca="1">1*AND(NOT(month_ignore), NOT(month_base), NOT(month_empty),CZ10=1, SUM($F9:CY9)+SUM($F13:CY13)=COUNT($F13:CY13))</f>
        <v>0</v>
      </c>
      <c r="CZ14" s="60">
        <f ca="1">1*AND(NOT(month_ignore), NOT(month_base), NOT(month_empty),DA10=1, SUM($F9:CZ9)+SUM($F13:CZ13)=COUNT($F13:CZ13))</f>
        <v>0</v>
      </c>
      <c r="DA14" s="60">
        <f ca="1">1*AND(NOT(month_ignore), NOT(month_base), NOT(month_empty),DB10=1, SUM($F9:DA9)+SUM($F13:DA13)=COUNT($F13:DA13))</f>
        <v>0</v>
      </c>
      <c r="DB14" s="60">
        <f ca="1">1*AND(NOT(month_ignore), NOT(month_base), NOT(month_empty),DC10=1, SUM($F9:DB9)+SUM($F13:DB13)=COUNT($F13:DB13))</f>
        <v>0</v>
      </c>
      <c r="DC14" s="60">
        <f ca="1">1*AND(NOT(month_ignore), NOT(month_base), NOT(month_empty),DD10=1, SUM($F9:DC9)+SUM($F13:DC13)=COUNT($F13:DC13))</f>
        <v>0</v>
      </c>
      <c r="DD14" s="60">
        <f ca="1">1*AND(NOT(month_ignore), NOT(month_base), NOT(month_empty),DE10=1, SUM($F9:DD9)+SUM($F13:DD13)=COUNT($F13:DD13))</f>
        <v>0</v>
      </c>
      <c r="DE14" s="60">
        <f ca="1">1*AND(NOT(month_ignore), NOT(month_base), NOT(month_empty),DF10=1, SUM($F9:DE9)+SUM($F13:DE13)=COUNT($F13:DE13))</f>
        <v>0</v>
      </c>
      <c r="DF14" s="60">
        <f ca="1">1*AND(NOT(month_ignore), NOT(month_base), NOT(month_empty),DG10=1, SUM($F9:DF9)+SUM($F13:DF13)=COUNT($F13:DF13))</f>
        <v>0</v>
      </c>
      <c r="DG14" s="60">
        <f ca="1">1*AND(NOT(month_ignore), NOT(month_base), NOT(month_empty),DH10=1, SUM($F9:DG9)+SUM($F13:DG13)=COUNT($F13:DG13))</f>
        <v>0</v>
      </c>
      <c r="DH14" s="60">
        <f ca="1">1*AND(NOT(month_ignore), NOT(month_base), NOT(month_empty),DI10=1, SUM($F9:DH9)+SUM($F13:DH13)=COUNT($F13:DH13))</f>
        <v>0</v>
      </c>
      <c r="DI14" s="60">
        <f ca="1">1*AND(NOT(month_ignore), NOT(month_base), NOT(month_empty),DJ10=1, SUM($F9:DI9)+SUM($F13:DI13)=COUNT($F13:DI13))</f>
        <v>0</v>
      </c>
      <c r="DJ14" s="60">
        <f ca="1">1*AND(NOT(month_ignore), NOT(month_base), NOT(month_empty),DK10=1, SUM($F9:DJ9)+SUM($F13:DJ13)=COUNT($F13:DJ13))</f>
        <v>0</v>
      </c>
      <c r="DK14" s="60">
        <f ca="1">1*AND(NOT(month_ignore), NOT(month_base), NOT(month_empty),DL10=1, SUM($F9:DK9)+SUM($F13:DK13)=COUNT($F13:DK13))</f>
        <v>0</v>
      </c>
      <c r="DL14" s="60">
        <f ca="1">1*AND(NOT(month_ignore), NOT(month_base), NOT(month_empty),DM10=1, SUM($F9:DL9)+SUM($F13:DL13)=COUNT($F13:DL13))</f>
        <v>0</v>
      </c>
      <c r="DM14" s="60">
        <f ca="1">1*AND(NOT(month_ignore), NOT(month_base), NOT(month_empty),DN10=1, SUM($F9:DM9)+SUM($F13:DM13)=COUNT($F13:DM13))</f>
        <v>0</v>
      </c>
      <c r="DN14" s="60">
        <f ca="1">1*AND(NOT(month_ignore), NOT(month_base), NOT(month_empty),DO10=1, SUM($F9:DN9)+SUM($F13:DN13)=COUNT($F13:DN13))</f>
        <v>0</v>
      </c>
      <c r="DO14" s="60">
        <f ca="1">1*AND(NOT(month_ignore), NOT(month_base), NOT(month_empty),DP10=1, SUM($F9:DO9)+SUM($F13:DO13)=COUNT($F13:DO13))</f>
        <v>0</v>
      </c>
      <c r="DP14" s="60">
        <f ca="1">1*AND(NOT(month_ignore), NOT(month_base), NOT(month_empty),DQ10=1, SUM($F9:DP9)+SUM($F13:DP13)=COUNT($F13:DP13))</f>
        <v>0</v>
      </c>
      <c r="DQ14" s="60">
        <f ca="1">1*AND(NOT(month_ignore), NOT(month_base), NOT(month_empty),DR10=1, SUM($F9:DQ9)+SUM($F13:DQ13)=COUNT($F13:DQ13))</f>
        <v>0</v>
      </c>
      <c r="DR14" s="60">
        <f ca="1">1*AND(NOT(month_ignore), NOT(month_base), NOT(month_empty),DS10=1, SUM($F9:DR9)+SUM($F13:DR13)=COUNT($F13:DR13))</f>
        <v>0</v>
      </c>
      <c r="DS14" s="60">
        <f ca="1">1*AND(NOT(month_ignore), NOT(month_base), NOT(month_empty),DT10=1, SUM($F9:DS9)+SUM($F13:DS13)=COUNT($F13:DS13))</f>
        <v>0</v>
      </c>
      <c r="DT14" s="60">
        <f ca="1">1*AND(NOT(month_ignore), NOT(month_base), NOT(month_empty),DU10=1, SUM($F9:DT9)+SUM($F13:DT13)=COUNT($F13:DT13))</f>
        <v>0</v>
      </c>
      <c r="DU14" s="60">
        <f ca="1">1*AND(NOT(month_ignore), NOT(month_base), NOT(month_empty),DV10=1, SUM($F9:DU9)+SUM($F13:DU13)=COUNT($F13:DU13))</f>
        <v>0</v>
      </c>
      <c r="DV14" s="60">
        <f ca="1">1*AND(NOT(month_ignore), NOT(month_base), NOT(month_empty),DW10=1, SUM($F9:DV9)+SUM($F13:DV13)=COUNT($F13:DV13))</f>
        <v>0</v>
      </c>
    </row>
    <row r="15" spans="1:126" s="11" customFormat="1" hidden="1" x14ac:dyDescent="0.55000000000000004">
      <c r="D15" s="11" t="s">
        <v>80</v>
      </c>
      <c r="F15" s="63">
        <f t="shared" ref="F15:AK15" ca="1" si="26">IF(latest_tracked_month_mode="Strict", F14, F12)</f>
        <v>0</v>
      </c>
      <c r="G15" s="63">
        <f t="shared" ca="1" si="26"/>
        <v>0</v>
      </c>
      <c r="H15" s="63">
        <f t="shared" ca="1" si="26"/>
        <v>0</v>
      </c>
      <c r="I15" s="63">
        <f t="shared" ca="1" si="26"/>
        <v>0</v>
      </c>
      <c r="J15" s="63">
        <f t="shared" ca="1" si="26"/>
        <v>0</v>
      </c>
      <c r="K15" s="63">
        <f t="shared" ca="1" si="26"/>
        <v>0</v>
      </c>
      <c r="L15" s="63">
        <f t="shared" ca="1" si="26"/>
        <v>0</v>
      </c>
      <c r="M15" s="63">
        <f t="shared" ca="1" si="26"/>
        <v>0</v>
      </c>
      <c r="N15" s="63">
        <f t="shared" ca="1" si="26"/>
        <v>0</v>
      </c>
      <c r="O15" s="63">
        <f t="shared" ca="1" si="26"/>
        <v>0</v>
      </c>
      <c r="P15" s="63">
        <f t="shared" ca="1" si="26"/>
        <v>0</v>
      </c>
      <c r="Q15" s="63">
        <f t="shared" ca="1" si="26"/>
        <v>0</v>
      </c>
      <c r="R15" s="63">
        <f t="shared" ca="1" si="26"/>
        <v>0</v>
      </c>
      <c r="S15" s="63">
        <f t="shared" ca="1" si="26"/>
        <v>0</v>
      </c>
      <c r="T15" s="63">
        <f t="shared" ca="1" si="26"/>
        <v>0</v>
      </c>
      <c r="U15" s="63">
        <f t="shared" ca="1" si="26"/>
        <v>0</v>
      </c>
      <c r="V15" s="63">
        <f t="shared" ca="1" si="26"/>
        <v>0</v>
      </c>
      <c r="W15" s="63">
        <f t="shared" ca="1" si="26"/>
        <v>0</v>
      </c>
      <c r="X15" s="63">
        <f t="shared" ca="1" si="26"/>
        <v>0</v>
      </c>
      <c r="Y15" s="63">
        <f t="shared" ca="1" si="26"/>
        <v>0</v>
      </c>
      <c r="Z15" s="63">
        <f t="shared" ca="1" si="26"/>
        <v>0</v>
      </c>
      <c r="AA15" s="63">
        <f t="shared" ca="1" si="26"/>
        <v>0</v>
      </c>
      <c r="AB15" s="63">
        <f t="shared" ca="1" si="26"/>
        <v>0</v>
      </c>
      <c r="AC15" s="63">
        <f t="shared" ca="1" si="26"/>
        <v>0</v>
      </c>
      <c r="AD15" s="63">
        <f t="shared" ca="1" si="26"/>
        <v>1</v>
      </c>
      <c r="AE15" s="63">
        <f t="shared" ca="1" si="26"/>
        <v>0</v>
      </c>
      <c r="AF15" s="63">
        <f t="shared" ca="1" si="26"/>
        <v>0</v>
      </c>
      <c r="AG15" s="63">
        <f t="shared" ca="1" si="26"/>
        <v>0</v>
      </c>
      <c r="AH15" s="63">
        <f t="shared" ca="1" si="26"/>
        <v>0</v>
      </c>
      <c r="AI15" s="63">
        <f t="shared" ca="1" si="26"/>
        <v>0</v>
      </c>
      <c r="AJ15" s="63">
        <f t="shared" ca="1" si="26"/>
        <v>0</v>
      </c>
      <c r="AK15" s="63">
        <f t="shared" ca="1" si="26"/>
        <v>0</v>
      </c>
      <c r="AL15" s="63">
        <f t="shared" ref="AL15:BQ15" ca="1" si="27">IF(latest_tracked_month_mode="Strict", AL14, AL12)</f>
        <v>0</v>
      </c>
      <c r="AM15" s="63">
        <f t="shared" ca="1" si="27"/>
        <v>0</v>
      </c>
      <c r="AN15" s="63">
        <f t="shared" ca="1" si="27"/>
        <v>0</v>
      </c>
      <c r="AO15" s="63">
        <f t="shared" ca="1" si="27"/>
        <v>0</v>
      </c>
      <c r="AP15" s="63">
        <f t="shared" ca="1" si="27"/>
        <v>0</v>
      </c>
      <c r="AQ15" s="63">
        <f t="shared" ca="1" si="27"/>
        <v>0</v>
      </c>
      <c r="AR15" s="63">
        <f t="shared" ca="1" si="27"/>
        <v>0</v>
      </c>
      <c r="AS15" s="63">
        <f t="shared" ca="1" si="27"/>
        <v>0</v>
      </c>
      <c r="AT15" s="63">
        <f t="shared" ca="1" si="27"/>
        <v>0</v>
      </c>
      <c r="AU15" s="63">
        <f t="shared" ca="1" si="27"/>
        <v>0</v>
      </c>
      <c r="AV15" s="63">
        <f t="shared" ca="1" si="27"/>
        <v>0</v>
      </c>
      <c r="AW15" s="63">
        <f t="shared" ca="1" si="27"/>
        <v>0</v>
      </c>
      <c r="AX15" s="63">
        <f t="shared" ca="1" si="27"/>
        <v>0</v>
      </c>
      <c r="AY15" s="63">
        <f t="shared" ca="1" si="27"/>
        <v>0</v>
      </c>
      <c r="AZ15" s="63">
        <f t="shared" ca="1" si="27"/>
        <v>0</v>
      </c>
      <c r="BA15" s="63">
        <f t="shared" ca="1" si="27"/>
        <v>0</v>
      </c>
      <c r="BB15" s="63">
        <f t="shared" ca="1" si="27"/>
        <v>0</v>
      </c>
      <c r="BC15" s="63">
        <f t="shared" ca="1" si="27"/>
        <v>0</v>
      </c>
      <c r="BD15" s="63">
        <f t="shared" ca="1" si="27"/>
        <v>0</v>
      </c>
      <c r="BE15" s="63">
        <f t="shared" ca="1" si="27"/>
        <v>0</v>
      </c>
      <c r="BF15" s="63">
        <f t="shared" ca="1" si="27"/>
        <v>0</v>
      </c>
      <c r="BG15" s="63">
        <f t="shared" ca="1" si="27"/>
        <v>0</v>
      </c>
      <c r="BH15" s="63">
        <f t="shared" ca="1" si="27"/>
        <v>0</v>
      </c>
      <c r="BI15" s="63">
        <f t="shared" ca="1" si="27"/>
        <v>0</v>
      </c>
      <c r="BJ15" s="63">
        <f t="shared" ca="1" si="27"/>
        <v>0</v>
      </c>
      <c r="BK15" s="63">
        <f t="shared" ca="1" si="27"/>
        <v>0</v>
      </c>
      <c r="BL15" s="63">
        <f t="shared" ca="1" si="27"/>
        <v>0</v>
      </c>
      <c r="BM15" s="63">
        <f t="shared" ca="1" si="27"/>
        <v>0</v>
      </c>
      <c r="BN15" s="63">
        <f t="shared" ca="1" si="27"/>
        <v>0</v>
      </c>
      <c r="BO15" s="63">
        <f t="shared" ca="1" si="27"/>
        <v>0</v>
      </c>
      <c r="BP15" s="63">
        <f t="shared" ca="1" si="27"/>
        <v>0</v>
      </c>
      <c r="BQ15" s="63">
        <f t="shared" ca="1" si="27"/>
        <v>0</v>
      </c>
      <c r="BR15" s="63">
        <f t="shared" ref="BR15:CW15" ca="1" si="28">IF(latest_tracked_month_mode="Strict", BR14, BR12)</f>
        <v>0</v>
      </c>
      <c r="BS15" s="63">
        <f t="shared" ca="1" si="28"/>
        <v>0</v>
      </c>
      <c r="BT15" s="63">
        <f t="shared" ca="1" si="28"/>
        <v>0</v>
      </c>
      <c r="BU15" s="63">
        <f t="shared" ca="1" si="28"/>
        <v>0</v>
      </c>
      <c r="BV15" s="63">
        <f t="shared" ca="1" si="28"/>
        <v>0</v>
      </c>
      <c r="BW15" s="63">
        <f t="shared" ca="1" si="28"/>
        <v>0</v>
      </c>
      <c r="BX15" s="63">
        <f t="shared" ca="1" si="28"/>
        <v>0</v>
      </c>
      <c r="BY15" s="63">
        <f t="shared" ca="1" si="28"/>
        <v>0</v>
      </c>
      <c r="BZ15" s="63">
        <f t="shared" ca="1" si="28"/>
        <v>0</v>
      </c>
      <c r="CA15" s="63">
        <f t="shared" ca="1" si="28"/>
        <v>0</v>
      </c>
      <c r="CB15" s="63">
        <f t="shared" ca="1" si="28"/>
        <v>0</v>
      </c>
      <c r="CC15" s="63">
        <f t="shared" ca="1" si="28"/>
        <v>0</v>
      </c>
      <c r="CD15" s="63">
        <f t="shared" ca="1" si="28"/>
        <v>0</v>
      </c>
      <c r="CE15" s="63">
        <f t="shared" ca="1" si="28"/>
        <v>0</v>
      </c>
      <c r="CF15" s="63">
        <f t="shared" ca="1" si="28"/>
        <v>0</v>
      </c>
      <c r="CG15" s="63">
        <f t="shared" ca="1" si="28"/>
        <v>0</v>
      </c>
      <c r="CH15" s="63">
        <f t="shared" ca="1" si="28"/>
        <v>0</v>
      </c>
      <c r="CI15" s="63">
        <f t="shared" ca="1" si="28"/>
        <v>0</v>
      </c>
      <c r="CJ15" s="63">
        <f t="shared" ca="1" si="28"/>
        <v>0</v>
      </c>
      <c r="CK15" s="63">
        <f t="shared" ca="1" si="28"/>
        <v>0</v>
      </c>
      <c r="CL15" s="63">
        <f t="shared" ca="1" si="28"/>
        <v>0</v>
      </c>
      <c r="CM15" s="63">
        <f t="shared" ca="1" si="28"/>
        <v>0</v>
      </c>
      <c r="CN15" s="63">
        <f t="shared" ca="1" si="28"/>
        <v>0</v>
      </c>
      <c r="CO15" s="63">
        <f t="shared" ca="1" si="28"/>
        <v>0</v>
      </c>
      <c r="CP15" s="63">
        <f t="shared" ca="1" si="28"/>
        <v>0</v>
      </c>
      <c r="CQ15" s="63">
        <f t="shared" ca="1" si="28"/>
        <v>0</v>
      </c>
      <c r="CR15" s="63">
        <f t="shared" ca="1" si="28"/>
        <v>0</v>
      </c>
      <c r="CS15" s="63">
        <f t="shared" ca="1" si="28"/>
        <v>0</v>
      </c>
      <c r="CT15" s="63">
        <f t="shared" ca="1" si="28"/>
        <v>0</v>
      </c>
      <c r="CU15" s="63">
        <f t="shared" ca="1" si="28"/>
        <v>0</v>
      </c>
      <c r="CV15" s="63">
        <f t="shared" ca="1" si="28"/>
        <v>0</v>
      </c>
      <c r="CW15" s="63">
        <f t="shared" ca="1" si="28"/>
        <v>0</v>
      </c>
      <c r="CX15" s="63">
        <f t="shared" ref="CX15:DV15" ca="1" si="29">IF(latest_tracked_month_mode="Strict", CX14, CX12)</f>
        <v>0</v>
      </c>
      <c r="CY15" s="63">
        <f t="shared" ca="1" si="29"/>
        <v>0</v>
      </c>
      <c r="CZ15" s="63">
        <f t="shared" ca="1" si="29"/>
        <v>0</v>
      </c>
      <c r="DA15" s="63">
        <f t="shared" ca="1" si="29"/>
        <v>0</v>
      </c>
      <c r="DB15" s="63">
        <f t="shared" ca="1" si="29"/>
        <v>0</v>
      </c>
      <c r="DC15" s="63">
        <f t="shared" ca="1" si="29"/>
        <v>0</v>
      </c>
      <c r="DD15" s="63">
        <f t="shared" ca="1" si="29"/>
        <v>0</v>
      </c>
      <c r="DE15" s="63">
        <f t="shared" ca="1" si="29"/>
        <v>0</v>
      </c>
      <c r="DF15" s="63">
        <f t="shared" ca="1" si="29"/>
        <v>0</v>
      </c>
      <c r="DG15" s="63">
        <f t="shared" ca="1" si="29"/>
        <v>0</v>
      </c>
      <c r="DH15" s="63">
        <f t="shared" ca="1" si="29"/>
        <v>0</v>
      </c>
      <c r="DI15" s="63">
        <f t="shared" ca="1" si="29"/>
        <v>0</v>
      </c>
      <c r="DJ15" s="63">
        <f t="shared" ca="1" si="29"/>
        <v>0</v>
      </c>
      <c r="DK15" s="63">
        <f t="shared" ca="1" si="29"/>
        <v>0</v>
      </c>
      <c r="DL15" s="63">
        <f t="shared" ca="1" si="29"/>
        <v>0</v>
      </c>
      <c r="DM15" s="63">
        <f t="shared" ca="1" si="29"/>
        <v>0</v>
      </c>
      <c r="DN15" s="63">
        <f t="shared" ca="1" si="29"/>
        <v>0</v>
      </c>
      <c r="DO15" s="63">
        <f t="shared" ca="1" si="29"/>
        <v>0</v>
      </c>
      <c r="DP15" s="63">
        <f t="shared" ca="1" si="29"/>
        <v>0</v>
      </c>
      <c r="DQ15" s="63">
        <f t="shared" ca="1" si="29"/>
        <v>0</v>
      </c>
      <c r="DR15" s="63">
        <f t="shared" ca="1" si="29"/>
        <v>0</v>
      </c>
      <c r="DS15" s="63">
        <f t="shared" ca="1" si="29"/>
        <v>0</v>
      </c>
      <c r="DT15" s="63">
        <f t="shared" ca="1" si="29"/>
        <v>0</v>
      </c>
      <c r="DU15" s="63">
        <f t="shared" ca="1" si="29"/>
        <v>0</v>
      </c>
      <c r="DV15" s="63">
        <f t="shared" ca="1" si="29"/>
        <v>0</v>
      </c>
    </row>
    <row r="16" spans="1:126" hidden="1" x14ac:dyDescent="0.55000000000000004"/>
    <row r="17" spans="3:126" hidden="1" x14ac:dyDescent="0.55000000000000004"/>
    <row r="19" spans="3:126" ht="51" customHeight="1" x14ac:dyDescent="0.55000000000000004">
      <c r="F19" s="36" t="str">
        <f t="shared" ref="F19:R19" si="30">IF(month_base, "Initial Base Values (for Calculations)
↓", IF(month_start, "Starting Month
↓", ""))</f>
        <v>Initial Base Values (for Calculations)
↓</v>
      </c>
      <c r="G19" s="36" t="str">
        <f t="shared" si="30"/>
        <v>Starting Month
↓</v>
      </c>
      <c r="H19" s="36" t="str">
        <f t="shared" si="30"/>
        <v/>
      </c>
      <c r="I19" s="36" t="str">
        <f t="shared" si="30"/>
        <v/>
      </c>
      <c r="J19" s="36" t="str">
        <f t="shared" si="30"/>
        <v/>
      </c>
      <c r="K19" s="36" t="str">
        <f t="shared" si="30"/>
        <v/>
      </c>
      <c r="L19" s="36" t="str">
        <f t="shared" si="30"/>
        <v/>
      </c>
      <c r="M19" s="36" t="str">
        <f t="shared" si="30"/>
        <v/>
      </c>
      <c r="N19" s="36" t="str">
        <f t="shared" si="30"/>
        <v/>
      </c>
      <c r="O19" s="36" t="str">
        <f t="shared" si="30"/>
        <v/>
      </c>
      <c r="P19" s="36" t="str">
        <f t="shared" si="30"/>
        <v/>
      </c>
      <c r="Q19" s="36" t="str">
        <f t="shared" si="30"/>
        <v/>
      </c>
      <c r="R19" s="36" t="str">
        <f t="shared" si="30"/>
        <v/>
      </c>
    </row>
    <row r="21" spans="3:126" ht="16.5" customHeight="1" x14ac:dyDescent="0.55000000000000004">
      <c r="F21" s="14">
        <f>starting_year-1</f>
        <v>2023</v>
      </c>
      <c r="G21" s="147">
        <f>starting_year</f>
        <v>2024</v>
      </c>
      <c r="H21" s="147"/>
      <c r="I21" s="147"/>
      <c r="J21" s="147"/>
      <c r="K21" s="147"/>
      <c r="L21" s="147"/>
      <c r="M21" s="147"/>
      <c r="N21" s="147"/>
      <c r="O21" s="147"/>
      <c r="P21" s="147"/>
      <c r="Q21" s="147"/>
      <c r="R21" s="148"/>
      <c r="S21" s="147">
        <f>G21+1</f>
        <v>2025</v>
      </c>
      <c r="T21" s="147"/>
      <c r="U21" s="147"/>
      <c r="V21" s="147"/>
      <c r="W21" s="147"/>
      <c r="X21" s="147"/>
      <c r="Y21" s="147"/>
      <c r="Z21" s="147"/>
      <c r="AA21" s="147"/>
      <c r="AB21" s="147"/>
      <c r="AC21" s="147"/>
      <c r="AD21" s="148"/>
      <c r="AE21" s="147">
        <f t="shared" ref="AE21" si="31">S21+1</f>
        <v>2026</v>
      </c>
      <c r="AF21" s="147"/>
      <c r="AG21" s="147"/>
      <c r="AH21" s="147"/>
      <c r="AI21" s="147"/>
      <c r="AJ21" s="147"/>
      <c r="AK21" s="147"/>
      <c r="AL21" s="147"/>
      <c r="AM21" s="147"/>
      <c r="AN21" s="147"/>
      <c r="AO21" s="147"/>
      <c r="AP21" s="148"/>
      <c r="AQ21" s="147">
        <f t="shared" ref="AQ21" si="32">AE21+1</f>
        <v>2027</v>
      </c>
      <c r="AR21" s="147"/>
      <c r="AS21" s="147"/>
      <c r="AT21" s="147"/>
      <c r="AU21" s="147"/>
      <c r="AV21" s="147"/>
      <c r="AW21" s="147"/>
      <c r="AX21" s="147"/>
      <c r="AY21" s="147"/>
      <c r="AZ21" s="147"/>
      <c r="BA21" s="147"/>
      <c r="BB21" s="148"/>
      <c r="BC21" s="147">
        <f t="shared" ref="BC21" si="33">AQ21+1</f>
        <v>2028</v>
      </c>
      <c r="BD21" s="147"/>
      <c r="BE21" s="147"/>
      <c r="BF21" s="147"/>
      <c r="BG21" s="147"/>
      <c r="BH21" s="147"/>
      <c r="BI21" s="147"/>
      <c r="BJ21" s="147"/>
      <c r="BK21" s="147"/>
      <c r="BL21" s="147"/>
      <c r="BM21" s="147"/>
      <c r="BN21" s="148"/>
      <c r="BO21" s="147">
        <f t="shared" ref="BO21" si="34">BC21+1</f>
        <v>2029</v>
      </c>
      <c r="BP21" s="147"/>
      <c r="BQ21" s="147"/>
      <c r="BR21" s="147"/>
      <c r="BS21" s="147"/>
      <c r="BT21" s="147"/>
      <c r="BU21" s="147"/>
      <c r="BV21" s="147"/>
      <c r="BW21" s="147"/>
      <c r="BX21" s="147"/>
      <c r="BY21" s="147"/>
      <c r="BZ21" s="148"/>
      <c r="CA21" s="147">
        <f t="shared" ref="CA21" si="35">BO21+1</f>
        <v>2030</v>
      </c>
      <c r="CB21" s="147"/>
      <c r="CC21" s="147"/>
      <c r="CD21" s="147"/>
      <c r="CE21" s="147"/>
      <c r="CF21" s="147"/>
      <c r="CG21" s="147"/>
      <c r="CH21" s="147"/>
      <c r="CI21" s="147"/>
      <c r="CJ21" s="147"/>
      <c r="CK21" s="147"/>
      <c r="CL21" s="148"/>
      <c r="CM21" s="147">
        <f t="shared" ref="CM21" si="36">CA21+1</f>
        <v>2031</v>
      </c>
      <c r="CN21" s="147"/>
      <c r="CO21" s="147"/>
      <c r="CP21" s="147"/>
      <c r="CQ21" s="147"/>
      <c r="CR21" s="147"/>
      <c r="CS21" s="147"/>
      <c r="CT21" s="147"/>
      <c r="CU21" s="147"/>
      <c r="CV21" s="147"/>
      <c r="CW21" s="147"/>
      <c r="CX21" s="148"/>
      <c r="CY21" s="147">
        <f t="shared" ref="CY21" si="37">CM21+1</f>
        <v>2032</v>
      </c>
      <c r="CZ21" s="147"/>
      <c r="DA21" s="147"/>
      <c r="DB21" s="147"/>
      <c r="DC21" s="147"/>
      <c r="DD21" s="147"/>
      <c r="DE21" s="147"/>
      <c r="DF21" s="147"/>
      <c r="DG21" s="147"/>
      <c r="DH21" s="147"/>
      <c r="DI21" s="147"/>
      <c r="DJ21" s="148"/>
      <c r="DK21" s="147">
        <f t="shared" ref="DK21" si="38">CY21+1</f>
        <v>2033</v>
      </c>
      <c r="DL21" s="147"/>
      <c r="DM21" s="147"/>
      <c r="DN21" s="147"/>
      <c r="DO21" s="147"/>
      <c r="DP21" s="147"/>
      <c r="DQ21" s="147"/>
      <c r="DR21" s="147"/>
      <c r="DS21" s="147"/>
      <c r="DT21" s="147"/>
      <c r="DU21" s="147"/>
      <c r="DV21" s="148"/>
    </row>
    <row r="22" spans="3:126" x14ac:dyDescent="0.55000000000000004">
      <c r="F22" s="13">
        <f>DATE(F21,12,1)</f>
        <v>45261</v>
      </c>
      <c r="G22" s="13">
        <f>DATE(G21, 1, 1)</f>
        <v>45292</v>
      </c>
      <c r="H22" s="13">
        <f>DATE(G21, 2, 1)</f>
        <v>45323</v>
      </c>
      <c r="I22" s="13">
        <f>DATE(G21, 3, 1)</f>
        <v>45352</v>
      </c>
      <c r="J22" s="13">
        <f>DATE(G21, 4, 1)</f>
        <v>45383</v>
      </c>
      <c r="K22" s="13">
        <f>DATE(G21, 5, 1)</f>
        <v>45413</v>
      </c>
      <c r="L22" s="13">
        <f>DATE(G21, 6, 1)</f>
        <v>45444</v>
      </c>
      <c r="M22" s="13">
        <f>DATE(G21, 7, 1)</f>
        <v>45474</v>
      </c>
      <c r="N22" s="13">
        <f>DATE(G21, 8, 1)</f>
        <v>45505</v>
      </c>
      <c r="O22" s="13">
        <f>DATE(G21, 9, 1)</f>
        <v>45536</v>
      </c>
      <c r="P22" s="13">
        <f>DATE(G21, 10, 1)</f>
        <v>45566</v>
      </c>
      <c r="Q22" s="13">
        <f>DATE(G21, 11, 1)</f>
        <v>45597</v>
      </c>
      <c r="R22" s="13">
        <f>DATE(G21, 12, 1)</f>
        <v>45627</v>
      </c>
      <c r="S22" s="13">
        <f>DATE(S21, 1, 1)</f>
        <v>45658</v>
      </c>
      <c r="T22" s="13">
        <f>DATE(S21, 2, 1)</f>
        <v>45689</v>
      </c>
      <c r="U22" s="13">
        <f>DATE(S21, 3, 1)</f>
        <v>45717</v>
      </c>
      <c r="V22" s="13">
        <f>DATE(S21, 4, 1)</f>
        <v>45748</v>
      </c>
      <c r="W22" s="13">
        <f>DATE(S21, 5, 1)</f>
        <v>45778</v>
      </c>
      <c r="X22" s="13">
        <f>DATE(S21, 6, 1)</f>
        <v>45809</v>
      </c>
      <c r="Y22" s="13">
        <f>DATE(S21, 7, 1)</f>
        <v>45839</v>
      </c>
      <c r="Z22" s="13">
        <f>DATE(S21, 8, 1)</f>
        <v>45870</v>
      </c>
      <c r="AA22" s="13">
        <f>DATE(S21, 9, 1)</f>
        <v>45901</v>
      </c>
      <c r="AB22" s="13">
        <f>DATE(S21, 10, 1)</f>
        <v>45931</v>
      </c>
      <c r="AC22" s="13">
        <f>DATE(S21, 11, 1)</f>
        <v>45962</v>
      </c>
      <c r="AD22" s="13">
        <f>DATE(S21, 12, 1)</f>
        <v>45992</v>
      </c>
      <c r="AE22" s="13">
        <f t="shared" ref="AE22" si="39">DATE(AE21, 1, 1)</f>
        <v>46023</v>
      </c>
      <c r="AF22" s="13">
        <f t="shared" ref="AF22" si="40">DATE(AE21, 2, 1)</f>
        <v>46054</v>
      </c>
      <c r="AG22" s="13">
        <f t="shared" ref="AG22" si="41">DATE(AE21, 3, 1)</f>
        <v>46082</v>
      </c>
      <c r="AH22" s="13">
        <f t="shared" ref="AH22" si="42">DATE(AE21, 4, 1)</f>
        <v>46113</v>
      </c>
      <c r="AI22" s="13">
        <f t="shared" ref="AI22" si="43">DATE(AE21, 5, 1)</f>
        <v>46143</v>
      </c>
      <c r="AJ22" s="13">
        <f t="shared" ref="AJ22" si="44">DATE(AE21, 6, 1)</f>
        <v>46174</v>
      </c>
      <c r="AK22" s="13">
        <f t="shared" ref="AK22" si="45">DATE(AE21, 7, 1)</f>
        <v>46204</v>
      </c>
      <c r="AL22" s="13">
        <f t="shared" ref="AL22" si="46">DATE(AE21, 8, 1)</f>
        <v>46235</v>
      </c>
      <c r="AM22" s="13">
        <f t="shared" ref="AM22" si="47">DATE(AE21, 9, 1)</f>
        <v>46266</v>
      </c>
      <c r="AN22" s="13">
        <f t="shared" ref="AN22" si="48">DATE(AE21, 10, 1)</f>
        <v>46296</v>
      </c>
      <c r="AO22" s="13">
        <f t="shared" ref="AO22" si="49">DATE(AE21, 11, 1)</f>
        <v>46327</v>
      </c>
      <c r="AP22" s="13">
        <f t="shared" ref="AP22" si="50">DATE(AE21, 12, 1)</f>
        <v>46357</v>
      </c>
      <c r="AQ22" s="13">
        <f t="shared" ref="AQ22" si="51">DATE(AQ21, 1, 1)</f>
        <v>46388</v>
      </c>
      <c r="AR22" s="13">
        <f t="shared" ref="AR22" si="52">DATE(AQ21, 2, 1)</f>
        <v>46419</v>
      </c>
      <c r="AS22" s="13">
        <f t="shared" ref="AS22" si="53">DATE(AQ21, 3, 1)</f>
        <v>46447</v>
      </c>
      <c r="AT22" s="13">
        <f t="shared" ref="AT22" si="54">DATE(AQ21, 4, 1)</f>
        <v>46478</v>
      </c>
      <c r="AU22" s="13">
        <f t="shared" ref="AU22" si="55">DATE(AQ21, 5, 1)</f>
        <v>46508</v>
      </c>
      <c r="AV22" s="13">
        <f t="shared" ref="AV22" si="56">DATE(AQ21, 6, 1)</f>
        <v>46539</v>
      </c>
      <c r="AW22" s="13">
        <f t="shared" ref="AW22" si="57">DATE(AQ21, 7, 1)</f>
        <v>46569</v>
      </c>
      <c r="AX22" s="13">
        <f t="shared" ref="AX22" si="58">DATE(AQ21, 8, 1)</f>
        <v>46600</v>
      </c>
      <c r="AY22" s="13">
        <f t="shared" ref="AY22" si="59">DATE(AQ21, 9, 1)</f>
        <v>46631</v>
      </c>
      <c r="AZ22" s="13">
        <f t="shared" ref="AZ22" si="60">DATE(AQ21, 10, 1)</f>
        <v>46661</v>
      </c>
      <c r="BA22" s="13">
        <f t="shared" ref="BA22" si="61">DATE(AQ21, 11, 1)</f>
        <v>46692</v>
      </c>
      <c r="BB22" s="13">
        <f t="shared" ref="BB22" si="62">DATE(AQ21, 12, 1)</f>
        <v>46722</v>
      </c>
      <c r="BC22" s="13">
        <f t="shared" ref="BC22" si="63">DATE(BC21, 1, 1)</f>
        <v>46753</v>
      </c>
      <c r="BD22" s="13">
        <f t="shared" ref="BD22" si="64">DATE(BC21, 2, 1)</f>
        <v>46784</v>
      </c>
      <c r="BE22" s="13">
        <f t="shared" ref="BE22" si="65">DATE(BC21, 3, 1)</f>
        <v>46813</v>
      </c>
      <c r="BF22" s="13">
        <f t="shared" ref="BF22" si="66">DATE(BC21, 4, 1)</f>
        <v>46844</v>
      </c>
      <c r="BG22" s="13">
        <f t="shared" ref="BG22" si="67">DATE(BC21, 5, 1)</f>
        <v>46874</v>
      </c>
      <c r="BH22" s="13">
        <f t="shared" ref="BH22" si="68">DATE(BC21, 6, 1)</f>
        <v>46905</v>
      </c>
      <c r="BI22" s="13">
        <f t="shared" ref="BI22" si="69">DATE(BC21, 7, 1)</f>
        <v>46935</v>
      </c>
      <c r="BJ22" s="13">
        <f t="shared" ref="BJ22" si="70">DATE(BC21, 8, 1)</f>
        <v>46966</v>
      </c>
      <c r="BK22" s="13">
        <f t="shared" ref="BK22" si="71">DATE(BC21, 9, 1)</f>
        <v>46997</v>
      </c>
      <c r="BL22" s="13">
        <f t="shared" ref="BL22" si="72">DATE(BC21, 10, 1)</f>
        <v>47027</v>
      </c>
      <c r="BM22" s="13">
        <f t="shared" ref="BM22" si="73">DATE(BC21, 11, 1)</f>
        <v>47058</v>
      </c>
      <c r="BN22" s="13">
        <f t="shared" ref="BN22" si="74">DATE(BC21, 12, 1)</f>
        <v>47088</v>
      </c>
      <c r="BO22" s="13">
        <f t="shared" ref="BO22" si="75">DATE(BO21, 1, 1)</f>
        <v>47119</v>
      </c>
      <c r="BP22" s="13">
        <f t="shared" ref="BP22" si="76">DATE(BO21, 2, 1)</f>
        <v>47150</v>
      </c>
      <c r="BQ22" s="13">
        <f t="shared" ref="BQ22" si="77">DATE(BO21, 3, 1)</f>
        <v>47178</v>
      </c>
      <c r="BR22" s="13">
        <f t="shared" ref="BR22" si="78">DATE(BO21, 4, 1)</f>
        <v>47209</v>
      </c>
      <c r="BS22" s="13">
        <f t="shared" ref="BS22" si="79">DATE(BO21, 5, 1)</f>
        <v>47239</v>
      </c>
      <c r="BT22" s="13">
        <f t="shared" ref="BT22" si="80">DATE(BO21, 6, 1)</f>
        <v>47270</v>
      </c>
      <c r="BU22" s="13">
        <f t="shared" ref="BU22" si="81">DATE(BO21, 7, 1)</f>
        <v>47300</v>
      </c>
      <c r="BV22" s="13">
        <f t="shared" ref="BV22" si="82">DATE(BO21, 8, 1)</f>
        <v>47331</v>
      </c>
      <c r="BW22" s="13">
        <f t="shared" ref="BW22" si="83">DATE(BO21, 9, 1)</f>
        <v>47362</v>
      </c>
      <c r="BX22" s="13">
        <f t="shared" ref="BX22" si="84">DATE(BO21, 10, 1)</f>
        <v>47392</v>
      </c>
      <c r="BY22" s="13">
        <f t="shared" ref="BY22" si="85">DATE(BO21, 11, 1)</f>
        <v>47423</v>
      </c>
      <c r="BZ22" s="13">
        <f t="shared" ref="BZ22" si="86">DATE(BO21, 12, 1)</f>
        <v>47453</v>
      </c>
      <c r="CA22" s="13">
        <f t="shared" ref="CA22" si="87">DATE(CA21, 1, 1)</f>
        <v>47484</v>
      </c>
      <c r="CB22" s="13">
        <f t="shared" ref="CB22" si="88">DATE(CA21, 2, 1)</f>
        <v>47515</v>
      </c>
      <c r="CC22" s="13">
        <f t="shared" ref="CC22" si="89">DATE(CA21, 3, 1)</f>
        <v>47543</v>
      </c>
      <c r="CD22" s="13">
        <f t="shared" ref="CD22" si="90">DATE(CA21, 4, 1)</f>
        <v>47574</v>
      </c>
      <c r="CE22" s="13">
        <f t="shared" ref="CE22" si="91">DATE(CA21, 5, 1)</f>
        <v>47604</v>
      </c>
      <c r="CF22" s="13">
        <f t="shared" ref="CF22" si="92">DATE(CA21, 6, 1)</f>
        <v>47635</v>
      </c>
      <c r="CG22" s="13">
        <f t="shared" ref="CG22" si="93">DATE(CA21, 7, 1)</f>
        <v>47665</v>
      </c>
      <c r="CH22" s="13">
        <f t="shared" ref="CH22" si="94">DATE(CA21, 8, 1)</f>
        <v>47696</v>
      </c>
      <c r="CI22" s="13">
        <f t="shared" ref="CI22" si="95">DATE(CA21, 9, 1)</f>
        <v>47727</v>
      </c>
      <c r="CJ22" s="13">
        <f t="shared" ref="CJ22" si="96">DATE(CA21, 10, 1)</f>
        <v>47757</v>
      </c>
      <c r="CK22" s="13">
        <f t="shared" ref="CK22" si="97">DATE(CA21, 11, 1)</f>
        <v>47788</v>
      </c>
      <c r="CL22" s="13">
        <f t="shared" ref="CL22" si="98">DATE(CA21, 12, 1)</f>
        <v>47818</v>
      </c>
      <c r="CM22" s="13">
        <f t="shared" ref="CM22" si="99">DATE(CM21, 1, 1)</f>
        <v>47849</v>
      </c>
      <c r="CN22" s="13">
        <f t="shared" ref="CN22" si="100">DATE(CM21, 2, 1)</f>
        <v>47880</v>
      </c>
      <c r="CO22" s="13">
        <f t="shared" ref="CO22" si="101">DATE(CM21, 3, 1)</f>
        <v>47908</v>
      </c>
      <c r="CP22" s="13">
        <f t="shared" ref="CP22" si="102">DATE(CM21, 4, 1)</f>
        <v>47939</v>
      </c>
      <c r="CQ22" s="13">
        <f t="shared" ref="CQ22" si="103">DATE(CM21, 5, 1)</f>
        <v>47969</v>
      </c>
      <c r="CR22" s="13">
        <f t="shared" ref="CR22" si="104">DATE(CM21, 6, 1)</f>
        <v>48000</v>
      </c>
      <c r="CS22" s="13">
        <f t="shared" ref="CS22" si="105">DATE(CM21, 7, 1)</f>
        <v>48030</v>
      </c>
      <c r="CT22" s="13">
        <f t="shared" ref="CT22" si="106">DATE(CM21, 8, 1)</f>
        <v>48061</v>
      </c>
      <c r="CU22" s="13">
        <f t="shared" ref="CU22" si="107">DATE(CM21, 9, 1)</f>
        <v>48092</v>
      </c>
      <c r="CV22" s="13">
        <f t="shared" ref="CV22" si="108">DATE(CM21, 10, 1)</f>
        <v>48122</v>
      </c>
      <c r="CW22" s="13">
        <f t="shared" ref="CW22" si="109">DATE(CM21, 11, 1)</f>
        <v>48153</v>
      </c>
      <c r="CX22" s="13">
        <f t="shared" ref="CX22" si="110">DATE(CM21, 12, 1)</f>
        <v>48183</v>
      </c>
      <c r="CY22" s="13">
        <f t="shared" ref="CY22" si="111">DATE(CY21, 1, 1)</f>
        <v>48214</v>
      </c>
      <c r="CZ22" s="13">
        <f t="shared" ref="CZ22" si="112">DATE(CY21, 2, 1)</f>
        <v>48245</v>
      </c>
      <c r="DA22" s="13">
        <f t="shared" ref="DA22" si="113">DATE(CY21, 3, 1)</f>
        <v>48274</v>
      </c>
      <c r="DB22" s="13">
        <f t="shared" ref="DB22" si="114">DATE(CY21, 4, 1)</f>
        <v>48305</v>
      </c>
      <c r="DC22" s="13">
        <f t="shared" ref="DC22" si="115">DATE(CY21, 5, 1)</f>
        <v>48335</v>
      </c>
      <c r="DD22" s="13">
        <f t="shared" ref="DD22" si="116">DATE(CY21, 6, 1)</f>
        <v>48366</v>
      </c>
      <c r="DE22" s="13">
        <f t="shared" ref="DE22" si="117">DATE(CY21, 7, 1)</f>
        <v>48396</v>
      </c>
      <c r="DF22" s="13">
        <f t="shared" ref="DF22" si="118">DATE(CY21, 8, 1)</f>
        <v>48427</v>
      </c>
      <c r="DG22" s="13">
        <f t="shared" ref="DG22" si="119">DATE(CY21, 9, 1)</f>
        <v>48458</v>
      </c>
      <c r="DH22" s="13">
        <f t="shared" ref="DH22" si="120">DATE(CY21, 10, 1)</f>
        <v>48488</v>
      </c>
      <c r="DI22" s="13">
        <f t="shared" ref="DI22" si="121">DATE(CY21, 11, 1)</f>
        <v>48519</v>
      </c>
      <c r="DJ22" s="13">
        <f t="shared" ref="DJ22" si="122">DATE(CY21, 12, 1)</f>
        <v>48549</v>
      </c>
      <c r="DK22" s="13">
        <f t="shared" ref="DK22" si="123">DATE(DK21, 1, 1)</f>
        <v>48580</v>
      </c>
      <c r="DL22" s="13">
        <f t="shared" ref="DL22" si="124">DATE(DK21, 2, 1)</f>
        <v>48611</v>
      </c>
      <c r="DM22" s="13">
        <f t="shared" ref="DM22" si="125">DATE(DK21, 3, 1)</f>
        <v>48639</v>
      </c>
      <c r="DN22" s="13">
        <f t="shared" ref="DN22" si="126">DATE(DK21, 4, 1)</f>
        <v>48670</v>
      </c>
      <c r="DO22" s="13">
        <f t="shared" ref="DO22" si="127">DATE(DK21, 5, 1)</f>
        <v>48700</v>
      </c>
      <c r="DP22" s="13">
        <f t="shared" ref="DP22" si="128">DATE(DK21, 6, 1)</f>
        <v>48731</v>
      </c>
      <c r="DQ22" s="13">
        <f t="shared" ref="DQ22" si="129">DATE(DK21, 7, 1)</f>
        <v>48761</v>
      </c>
      <c r="DR22" s="13">
        <f t="shared" ref="DR22" si="130">DATE(DK21, 8, 1)</f>
        <v>48792</v>
      </c>
      <c r="DS22" s="13">
        <f t="shared" ref="DS22" si="131">DATE(DK21, 9, 1)</f>
        <v>48823</v>
      </c>
      <c r="DT22" s="13">
        <f t="shared" ref="DT22" si="132">DATE(DK21, 10, 1)</f>
        <v>48853</v>
      </c>
      <c r="DU22" s="13">
        <f t="shared" ref="DU22" si="133">DATE(DK21, 11, 1)</f>
        <v>48884</v>
      </c>
      <c r="DV22" s="13">
        <f t="shared" ref="DV22" si="134">DATE(DK21, 12, 1)</f>
        <v>48914</v>
      </c>
    </row>
    <row r="23" spans="3:126" x14ac:dyDescent="0.55000000000000004">
      <c r="D23" s="15" t="s">
        <v>11</v>
      </c>
      <c r="F23" s="32">
        <f ca="1">F49</f>
        <v>32000</v>
      </c>
      <c r="G23" s="32">
        <f t="shared" ref="G23:R23" ca="1" si="135">G49</f>
        <v>33279.166666666664</v>
      </c>
      <c r="H23" s="32">
        <f t="shared" ca="1" si="135"/>
        <v>34569.045138888891</v>
      </c>
      <c r="I23" s="32">
        <f t="shared" ca="1" si="135"/>
        <v>35869.725332754628</v>
      </c>
      <c r="J23" s="32">
        <f t="shared" ca="1" si="135"/>
        <v>37829.227921790603</v>
      </c>
      <c r="K23" s="32">
        <f t="shared" ca="1" si="135"/>
        <v>40351.784343375999</v>
      </c>
      <c r="L23" s="32">
        <f t="shared" ca="1" si="135"/>
        <v>42892.500138544237</v>
      </c>
      <c r="M23" s="32">
        <f t="shared" ca="1" si="135"/>
        <v>45451.542944617715</v>
      </c>
      <c r="N23" s="32">
        <f t="shared" ca="1" si="135"/>
        <v>48029.08199976162</v>
      </c>
      <c r="O23" s="32">
        <f t="shared" ca="1" si="135"/>
        <v>50625.28815887263</v>
      </c>
      <c r="P23" s="32">
        <f t="shared" ca="1" si="135"/>
        <v>53240.333909631816</v>
      </c>
      <c r="Q23" s="32">
        <f t="shared" ca="1" si="135"/>
        <v>67874.393388723576</v>
      </c>
      <c r="R23" s="32">
        <f t="shared" ca="1" si="135"/>
        <v>70202.642398222524</v>
      </c>
      <c r="S23" s="32">
        <f t="shared" ref="S23:AD23" ca="1" si="136">S49</f>
        <v>74851.300088816366</v>
      </c>
      <c r="T23" s="32">
        <f t="shared" ca="1" si="136"/>
        <v>79538.870295978326</v>
      </c>
      <c r="U23" s="32">
        <f t="shared" ca="1" si="136"/>
        <v>88265.740587539491</v>
      </c>
      <c r="V23" s="32">
        <f t="shared" ca="1" si="136"/>
        <v>93032.30291094938</v>
      </c>
      <c r="W23" s="32">
        <f t="shared" ca="1" si="136"/>
        <v>97838.953641157335</v>
      </c>
      <c r="X23" s="32">
        <f t="shared" ca="1" si="136"/>
        <v>102686.09362906021</v>
      </c>
      <c r="Y23" s="32">
        <f t="shared" ca="1" si="136"/>
        <v>107574.12825052289</v>
      </c>
      <c r="Z23" s="32">
        <f t="shared" ca="1" si="136"/>
        <v>112503.46745597821</v>
      </c>
      <c r="AA23" s="32">
        <f t="shared" ca="1" si="136"/>
        <v>194474.52582061331</v>
      </c>
      <c r="AB23" s="32">
        <f t="shared" ca="1" si="136"/>
        <v>199087.72259514898</v>
      </c>
      <c r="AC23" s="32">
        <f t="shared" ca="1" si="136"/>
        <v>211723.19711527438</v>
      </c>
      <c r="AD23" s="32">
        <f t="shared" ca="1" si="136"/>
        <v>238148.29478644649</v>
      </c>
      <c r="AE23" s="32">
        <f t="shared" ref="AE23:CP23" ca="1" si="137">AE49</f>
        <v>0</v>
      </c>
      <c r="AF23" s="32">
        <f t="shared" ca="1" si="137"/>
        <v>0</v>
      </c>
      <c r="AG23" s="32">
        <f t="shared" ca="1" si="137"/>
        <v>0</v>
      </c>
      <c r="AH23" s="32">
        <f t="shared" ca="1" si="137"/>
        <v>0</v>
      </c>
      <c r="AI23" s="32">
        <f t="shared" ca="1" si="137"/>
        <v>0</v>
      </c>
      <c r="AJ23" s="32">
        <f t="shared" ca="1" si="137"/>
        <v>0</v>
      </c>
      <c r="AK23" s="32">
        <f t="shared" ca="1" si="137"/>
        <v>0</v>
      </c>
      <c r="AL23" s="32">
        <f t="shared" ca="1" si="137"/>
        <v>0</v>
      </c>
      <c r="AM23" s="32">
        <f t="shared" ca="1" si="137"/>
        <v>0</v>
      </c>
      <c r="AN23" s="32">
        <f t="shared" ca="1" si="137"/>
        <v>0</v>
      </c>
      <c r="AO23" s="32">
        <f t="shared" ca="1" si="137"/>
        <v>0</v>
      </c>
      <c r="AP23" s="32">
        <f t="shared" ca="1" si="137"/>
        <v>0</v>
      </c>
      <c r="AQ23" s="32">
        <f t="shared" ca="1" si="137"/>
        <v>0</v>
      </c>
      <c r="AR23" s="32">
        <f t="shared" ca="1" si="137"/>
        <v>0</v>
      </c>
      <c r="AS23" s="32">
        <f t="shared" ca="1" si="137"/>
        <v>0</v>
      </c>
      <c r="AT23" s="32">
        <f t="shared" ca="1" si="137"/>
        <v>0</v>
      </c>
      <c r="AU23" s="32">
        <f t="shared" ca="1" si="137"/>
        <v>0</v>
      </c>
      <c r="AV23" s="32">
        <f t="shared" ca="1" si="137"/>
        <v>0</v>
      </c>
      <c r="AW23" s="32">
        <f t="shared" ca="1" si="137"/>
        <v>0</v>
      </c>
      <c r="AX23" s="32">
        <f t="shared" ca="1" si="137"/>
        <v>0</v>
      </c>
      <c r="AY23" s="32">
        <f t="shared" ca="1" si="137"/>
        <v>0</v>
      </c>
      <c r="AZ23" s="32">
        <f t="shared" ca="1" si="137"/>
        <v>0</v>
      </c>
      <c r="BA23" s="32">
        <f t="shared" ca="1" si="137"/>
        <v>0</v>
      </c>
      <c r="BB23" s="32">
        <f t="shared" ca="1" si="137"/>
        <v>0</v>
      </c>
      <c r="BC23" s="32">
        <f t="shared" ca="1" si="137"/>
        <v>0</v>
      </c>
      <c r="BD23" s="32">
        <f t="shared" ca="1" si="137"/>
        <v>0</v>
      </c>
      <c r="BE23" s="32">
        <f t="shared" ca="1" si="137"/>
        <v>0</v>
      </c>
      <c r="BF23" s="32">
        <f t="shared" ca="1" si="137"/>
        <v>0</v>
      </c>
      <c r="BG23" s="32">
        <f t="shared" ca="1" si="137"/>
        <v>0</v>
      </c>
      <c r="BH23" s="32">
        <f t="shared" ca="1" si="137"/>
        <v>0</v>
      </c>
      <c r="BI23" s="32">
        <f t="shared" ca="1" si="137"/>
        <v>0</v>
      </c>
      <c r="BJ23" s="32">
        <f t="shared" ca="1" si="137"/>
        <v>0</v>
      </c>
      <c r="BK23" s="32">
        <f t="shared" ca="1" si="137"/>
        <v>0</v>
      </c>
      <c r="BL23" s="32">
        <f t="shared" ca="1" si="137"/>
        <v>0</v>
      </c>
      <c r="BM23" s="32">
        <f t="shared" ca="1" si="137"/>
        <v>0</v>
      </c>
      <c r="BN23" s="32">
        <f t="shared" ca="1" si="137"/>
        <v>0</v>
      </c>
      <c r="BO23" s="32">
        <f t="shared" ca="1" si="137"/>
        <v>0</v>
      </c>
      <c r="BP23" s="32">
        <f t="shared" ca="1" si="137"/>
        <v>0</v>
      </c>
      <c r="BQ23" s="32">
        <f t="shared" ca="1" si="137"/>
        <v>0</v>
      </c>
      <c r="BR23" s="32">
        <f t="shared" ca="1" si="137"/>
        <v>0</v>
      </c>
      <c r="BS23" s="32">
        <f t="shared" ca="1" si="137"/>
        <v>0</v>
      </c>
      <c r="BT23" s="32">
        <f t="shared" ca="1" si="137"/>
        <v>0</v>
      </c>
      <c r="BU23" s="32">
        <f t="shared" ca="1" si="137"/>
        <v>0</v>
      </c>
      <c r="BV23" s="32">
        <f t="shared" ca="1" si="137"/>
        <v>0</v>
      </c>
      <c r="BW23" s="32">
        <f t="shared" ca="1" si="137"/>
        <v>0</v>
      </c>
      <c r="BX23" s="32">
        <f t="shared" ca="1" si="137"/>
        <v>0</v>
      </c>
      <c r="BY23" s="32">
        <f t="shared" ca="1" si="137"/>
        <v>0</v>
      </c>
      <c r="BZ23" s="32">
        <f t="shared" ca="1" si="137"/>
        <v>0</v>
      </c>
      <c r="CA23" s="32">
        <f t="shared" ca="1" si="137"/>
        <v>0</v>
      </c>
      <c r="CB23" s="32">
        <f t="shared" ca="1" si="137"/>
        <v>0</v>
      </c>
      <c r="CC23" s="32">
        <f t="shared" ca="1" si="137"/>
        <v>0</v>
      </c>
      <c r="CD23" s="32">
        <f t="shared" ca="1" si="137"/>
        <v>0</v>
      </c>
      <c r="CE23" s="32">
        <f t="shared" ca="1" si="137"/>
        <v>0</v>
      </c>
      <c r="CF23" s="32">
        <f t="shared" ca="1" si="137"/>
        <v>0</v>
      </c>
      <c r="CG23" s="32">
        <f t="shared" ca="1" si="137"/>
        <v>0</v>
      </c>
      <c r="CH23" s="32">
        <f t="shared" ca="1" si="137"/>
        <v>0</v>
      </c>
      <c r="CI23" s="32">
        <f t="shared" ca="1" si="137"/>
        <v>0</v>
      </c>
      <c r="CJ23" s="32">
        <f t="shared" ca="1" si="137"/>
        <v>0</v>
      </c>
      <c r="CK23" s="32">
        <f t="shared" ca="1" si="137"/>
        <v>0</v>
      </c>
      <c r="CL23" s="32">
        <f t="shared" ca="1" si="137"/>
        <v>0</v>
      </c>
      <c r="CM23" s="32">
        <f t="shared" ca="1" si="137"/>
        <v>0</v>
      </c>
      <c r="CN23" s="32">
        <f t="shared" ca="1" si="137"/>
        <v>0</v>
      </c>
      <c r="CO23" s="32">
        <f t="shared" ca="1" si="137"/>
        <v>0</v>
      </c>
      <c r="CP23" s="32">
        <f t="shared" ca="1" si="137"/>
        <v>0</v>
      </c>
      <c r="CQ23" s="32">
        <f t="shared" ref="CQ23:DV23" ca="1" si="138">CQ49</f>
        <v>0</v>
      </c>
      <c r="CR23" s="32">
        <f t="shared" ca="1" si="138"/>
        <v>0</v>
      </c>
      <c r="CS23" s="32">
        <f t="shared" ca="1" si="138"/>
        <v>0</v>
      </c>
      <c r="CT23" s="32">
        <f t="shared" ca="1" si="138"/>
        <v>0</v>
      </c>
      <c r="CU23" s="32">
        <f t="shared" ca="1" si="138"/>
        <v>0</v>
      </c>
      <c r="CV23" s="32">
        <f t="shared" ca="1" si="138"/>
        <v>0</v>
      </c>
      <c r="CW23" s="32">
        <f t="shared" ca="1" si="138"/>
        <v>0</v>
      </c>
      <c r="CX23" s="32">
        <f t="shared" ca="1" si="138"/>
        <v>0</v>
      </c>
      <c r="CY23" s="32">
        <f t="shared" ca="1" si="138"/>
        <v>0</v>
      </c>
      <c r="CZ23" s="32">
        <f t="shared" ca="1" si="138"/>
        <v>0</v>
      </c>
      <c r="DA23" s="32">
        <f t="shared" ca="1" si="138"/>
        <v>0</v>
      </c>
      <c r="DB23" s="32">
        <f t="shared" ca="1" si="138"/>
        <v>0</v>
      </c>
      <c r="DC23" s="32">
        <f t="shared" ca="1" si="138"/>
        <v>0</v>
      </c>
      <c r="DD23" s="32">
        <f t="shared" ca="1" si="138"/>
        <v>0</v>
      </c>
      <c r="DE23" s="32">
        <f t="shared" ca="1" si="138"/>
        <v>0</v>
      </c>
      <c r="DF23" s="32">
        <f t="shared" ca="1" si="138"/>
        <v>0</v>
      </c>
      <c r="DG23" s="32">
        <f t="shared" ca="1" si="138"/>
        <v>0</v>
      </c>
      <c r="DH23" s="32">
        <f t="shared" ca="1" si="138"/>
        <v>0</v>
      </c>
      <c r="DI23" s="32">
        <f t="shared" ca="1" si="138"/>
        <v>0</v>
      </c>
      <c r="DJ23" s="32">
        <f t="shared" ca="1" si="138"/>
        <v>0</v>
      </c>
      <c r="DK23" s="32">
        <f t="shared" ca="1" si="138"/>
        <v>0</v>
      </c>
      <c r="DL23" s="32">
        <f t="shared" ca="1" si="138"/>
        <v>0</v>
      </c>
      <c r="DM23" s="32">
        <f t="shared" ca="1" si="138"/>
        <v>0</v>
      </c>
      <c r="DN23" s="32">
        <f t="shared" ca="1" si="138"/>
        <v>0</v>
      </c>
      <c r="DO23" s="32">
        <f t="shared" ca="1" si="138"/>
        <v>0</v>
      </c>
      <c r="DP23" s="32">
        <f t="shared" ca="1" si="138"/>
        <v>0</v>
      </c>
      <c r="DQ23" s="32">
        <f t="shared" ca="1" si="138"/>
        <v>0</v>
      </c>
      <c r="DR23" s="32">
        <f t="shared" ca="1" si="138"/>
        <v>0</v>
      </c>
      <c r="DS23" s="32">
        <f t="shared" ca="1" si="138"/>
        <v>0</v>
      </c>
      <c r="DT23" s="32">
        <f t="shared" ca="1" si="138"/>
        <v>0</v>
      </c>
      <c r="DU23" s="32">
        <f t="shared" ca="1" si="138"/>
        <v>0</v>
      </c>
      <c r="DV23" s="32">
        <f t="shared" ca="1" si="138"/>
        <v>0</v>
      </c>
    </row>
    <row r="24" spans="3:126" ht="14.7" thickBot="1" x14ac:dyDescent="0.6">
      <c r="D24" s="16" t="s">
        <v>12</v>
      </c>
      <c r="F24" s="33">
        <f ca="1">(-1)*F73</f>
        <v>-49000</v>
      </c>
      <c r="G24" s="33">
        <f t="shared" ref="G24:R24" ca="1" si="139">(-1)*G73</f>
        <v>-47712.5</v>
      </c>
      <c r="H24" s="33">
        <f t="shared" ca="1" si="139"/>
        <v>-46405.46875</v>
      </c>
      <c r="I24" s="33">
        <f t="shared" ca="1" si="139"/>
        <v>-45078.588758680555</v>
      </c>
      <c r="J24" s="33">
        <f t="shared" ca="1" si="139"/>
        <v>-44379.468449496046</v>
      </c>
      <c r="K24" s="33">
        <f t="shared" ca="1" si="139"/>
        <v>-44222.716234702282</v>
      </c>
      <c r="L24" s="33">
        <f t="shared" ca="1" si="139"/>
        <v>-44065.310885680206</v>
      </c>
      <c r="M24" s="33">
        <f t="shared" ca="1" si="139"/>
        <v>-43907.24968103721</v>
      </c>
      <c r="N24" s="33">
        <f t="shared" ca="1" si="139"/>
        <v>-43748.529888041528</v>
      </c>
      <c r="O24" s="33">
        <f t="shared" ca="1" si="139"/>
        <v>-43589.148762575038</v>
      </c>
      <c r="P24" s="33">
        <f t="shared" ca="1" si="139"/>
        <v>-43429.103549085768</v>
      </c>
      <c r="Q24" s="33">
        <f t="shared" ca="1" si="139"/>
        <v>-55268.391480540289</v>
      </c>
      <c r="R24" s="33">
        <f t="shared" ca="1" si="139"/>
        <v>-54957.009778375876</v>
      </c>
      <c r="S24" s="33">
        <f t="shared" ref="S24:AD24" ca="1" si="140">(-1)*S73</f>
        <v>-54644.330652452438</v>
      </c>
      <c r="T24" s="33">
        <f t="shared" ca="1" si="140"/>
        <v>-54330.34869683766</v>
      </c>
      <c r="U24" s="33">
        <f t="shared" ca="1" si="140"/>
        <v>-54015.058483074485</v>
      </c>
      <c r="V24" s="33">
        <f t="shared" ca="1" si="140"/>
        <v>-53698.454560087295</v>
      </c>
      <c r="W24" s="33">
        <f t="shared" ca="1" si="140"/>
        <v>-53380.531454087657</v>
      </c>
      <c r="X24" s="33">
        <f t="shared" ca="1" si="140"/>
        <v>-53061.283668479693</v>
      </c>
      <c r="Y24" s="33">
        <f t="shared" ca="1" si="140"/>
        <v>-52740.705683765016</v>
      </c>
      <c r="Z24" s="33">
        <f t="shared" ca="1" si="140"/>
        <v>-52418.791957447378</v>
      </c>
      <c r="AA24" s="33">
        <f t="shared" ca="1" si="140"/>
        <v>-132095.53692393674</v>
      </c>
      <c r="AB24" s="33">
        <f t="shared" ca="1" si="140"/>
        <v>-131637.60166111981</v>
      </c>
      <c r="AC24" s="33">
        <f t="shared" ca="1" si="140"/>
        <v>-131177.86944581894</v>
      </c>
      <c r="AD24" s="33">
        <f t="shared" ca="1" si="140"/>
        <v>-130716.33316110243</v>
      </c>
      <c r="AE24" s="33">
        <f t="shared" ref="AE24:CP24" ca="1" si="141">(-1)*AE73</f>
        <v>0</v>
      </c>
      <c r="AF24" s="33">
        <f t="shared" ca="1" si="141"/>
        <v>0</v>
      </c>
      <c r="AG24" s="33">
        <f t="shared" ca="1" si="141"/>
        <v>0</v>
      </c>
      <c r="AH24" s="33">
        <f t="shared" ca="1" si="141"/>
        <v>0</v>
      </c>
      <c r="AI24" s="33">
        <f t="shared" ca="1" si="141"/>
        <v>0</v>
      </c>
      <c r="AJ24" s="33">
        <f t="shared" ca="1" si="141"/>
        <v>0</v>
      </c>
      <c r="AK24" s="33">
        <f t="shared" ca="1" si="141"/>
        <v>0</v>
      </c>
      <c r="AL24" s="33">
        <f t="shared" ca="1" si="141"/>
        <v>0</v>
      </c>
      <c r="AM24" s="33">
        <f t="shared" ca="1" si="141"/>
        <v>0</v>
      </c>
      <c r="AN24" s="33">
        <f t="shared" ca="1" si="141"/>
        <v>0</v>
      </c>
      <c r="AO24" s="33">
        <f t="shared" ca="1" si="141"/>
        <v>0</v>
      </c>
      <c r="AP24" s="33">
        <f t="shared" ca="1" si="141"/>
        <v>0</v>
      </c>
      <c r="AQ24" s="33">
        <f t="shared" ca="1" si="141"/>
        <v>0</v>
      </c>
      <c r="AR24" s="33">
        <f t="shared" ca="1" si="141"/>
        <v>0</v>
      </c>
      <c r="AS24" s="33">
        <f t="shared" ca="1" si="141"/>
        <v>0</v>
      </c>
      <c r="AT24" s="33">
        <f t="shared" ca="1" si="141"/>
        <v>0</v>
      </c>
      <c r="AU24" s="33">
        <f t="shared" ca="1" si="141"/>
        <v>0</v>
      </c>
      <c r="AV24" s="33">
        <f t="shared" ca="1" si="141"/>
        <v>0</v>
      </c>
      <c r="AW24" s="33">
        <f t="shared" ca="1" si="141"/>
        <v>0</v>
      </c>
      <c r="AX24" s="33">
        <f t="shared" ca="1" si="141"/>
        <v>0</v>
      </c>
      <c r="AY24" s="33">
        <f t="shared" ca="1" si="141"/>
        <v>0</v>
      </c>
      <c r="AZ24" s="33">
        <f t="shared" ca="1" si="141"/>
        <v>0</v>
      </c>
      <c r="BA24" s="33">
        <f t="shared" ca="1" si="141"/>
        <v>0</v>
      </c>
      <c r="BB24" s="33">
        <f t="shared" ca="1" si="141"/>
        <v>0</v>
      </c>
      <c r="BC24" s="33">
        <f t="shared" ca="1" si="141"/>
        <v>0</v>
      </c>
      <c r="BD24" s="33">
        <f t="shared" ca="1" si="141"/>
        <v>0</v>
      </c>
      <c r="BE24" s="33">
        <f t="shared" ca="1" si="141"/>
        <v>0</v>
      </c>
      <c r="BF24" s="33">
        <f t="shared" ca="1" si="141"/>
        <v>0</v>
      </c>
      <c r="BG24" s="33">
        <f t="shared" ca="1" si="141"/>
        <v>0</v>
      </c>
      <c r="BH24" s="33">
        <f t="shared" ca="1" si="141"/>
        <v>0</v>
      </c>
      <c r="BI24" s="33">
        <f t="shared" ca="1" si="141"/>
        <v>0</v>
      </c>
      <c r="BJ24" s="33">
        <f t="shared" ca="1" si="141"/>
        <v>0</v>
      </c>
      <c r="BK24" s="33">
        <f t="shared" ca="1" si="141"/>
        <v>0</v>
      </c>
      <c r="BL24" s="33">
        <f t="shared" ca="1" si="141"/>
        <v>0</v>
      </c>
      <c r="BM24" s="33">
        <f t="shared" ca="1" si="141"/>
        <v>0</v>
      </c>
      <c r="BN24" s="33">
        <f t="shared" ca="1" si="141"/>
        <v>0</v>
      </c>
      <c r="BO24" s="33">
        <f t="shared" ca="1" si="141"/>
        <v>0</v>
      </c>
      <c r="BP24" s="33">
        <f t="shared" ca="1" si="141"/>
        <v>0</v>
      </c>
      <c r="BQ24" s="33">
        <f t="shared" ca="1" si="141"/>
        <v>0</v>
      </c>
      <c r="BR24" s="33">
        <f t="shared" ca="1" si="141"/>
        <v>0</v>
      </c>
      <c r="BS24" s="33">
        <f t="shared" ca="1" si="141"/>
        <v>0</v>
      </c>
      <c r="BT24" s="33">
        <f t="shared" ca="1" si="141"/>
        <v>0</v>
      </c>
      <c r="BU24" s="33">
        <f t="shared" ca="1" si="141"/>
        <v>0</v>
      </c>
      <c r="BV24" s="33">
        <f t="shared" ca="1" si="141"/>
        <v>0</v>
      </c>
      <c r="BW24" s="33">
        <f t="shared" ca="1" si="141"/>
        <v>0</v>
      </c>
      <c r="BX24" s="33">
        <f t="shared" ca="1" si="141"/>
        <v>0</v>
      </c>
      <c r="BY24" s="33">
        <f t="shared" ca="1" si="141"/>
        <v>0</v>
      </c>
      <c r="BZ24" s="33">
        <f t="shared" ca="1" si="141"/>
        <v>0</v>
      </c>
      <c r="CA24" s="33">
        <f t="shared" ca="1" si="141"/>
        <v>0</v>
      </c>
      <c r="CB24" s="33">
        <f t="shared" ca="1" si="141"/>
        <v>0</v>
      </c>
      <c r="CC24" s="33">
        <f t="shared" ca="1" si="141"/>
        <v>0</v>
      </c>
      <c r="CD24" s="33">
        <f t="shared" ca="1" si="141"/>
        <v>0</v>
      </c>
      <c r="CE24" s="33">
        <f t="shared" ca="1" si="141"/>
        <v>0</v>
      </c>
      <c r="CF24" s="33">
        <f t="shared" ca="1" si="141"/>
        <v>0</v>
      </c>
      <c r="CG24" s="33">
        <f t="shared" ca="1" si="141"/>
        <v>0</v>
      </c>
      <c r="CH24" s="33">
        <f t="shared" ca="1" si="141"/>
        <v>0</v>
      </c>
      <c r="CI24" s="33">
        <f t="shared" ca="1" si="141"/>
        <v>0</v>
      </c>
      <c r="CJ24" s="33">
        <f t="shared" ca="1" si="141"/>
        <v>0</v>
      </c>
      <c r="CK24" s="33">
        <f t="shared" ca="1" si="141"/>
        <v>0</v>
      </c>
      <c r="CL24" s="33">
        <f t="shared" ca="1" si="141"/>
        <v>0</v>
      </c>
      <c r="CM24" s="33">
        <f t="shared" ca="1" si="141"/>
        <v>0</v>
      </c>
      <c r="CN24" s="33">
        <f t="shared" ca="1" si="141"/>
        <v>0</v>
      </c>
      <c r="CO24" s="33">
        <f t="shared" ca="1" si="141"/>
        <v>0</v>
      </c>
      <c r="CP24" s="33">
        <f t="shared" ca="1" si="141"/>
        <v>0</v>
      </c>
      <c r="CQ24" s="33">
        <f t="shared" ref="CQ24:DV24" ca="1" si="142">(-1)*CQ73</f>
        <v>0</v>
      </c>
      <c r="CR24" s="33">
        <f t="shared" ca="1" si="142"/>
        <v>0</v>
      </c>
      <c r="CS24" s="33">
        <f t="shared" ca="1" si="142"/>
        <v>0</v>
      </c>
      <c r="CT24" s="33">
        <f t="shared" ca="1" si="142"/>
        <v>0</v>
      </c>
      <c r="CU24" s="33">
        <f t="shared" ca="1" si="142"/>
        <v>0</v>
      </c>
      <c r="CV24" s="33">
        <f t="shared" ca="1" si="142"/>
        <v>0</v>
      </c>
      <c r="CW24" s="33">
        <f t="shared" ca="1" si="142"/>
        <v>0</v>
      </c>
      <c r="CX24" s="33">
        <f t="shared" ca="1" si="142"/>
        <v>0</v>
      </c>
      <c r="CY24" s="33">
        <f t="shared" ca="1" si="142"/>
        <v>0</v>
      </c>
      <c r="CZ24" s="33">
        <f t="shared" ca="1" si="142"/>
        <v>0</v>
      </c>
      <c r="DA24" s="33">
        <f t="shared" ca="1" si="142"/>
        <v>0</v>
      </c>
      <c r="DB24" s="33">
        <f t="shared" ca="1" si="142"/>
        <v>0</v>
      </c>
      <c r="DC24" s="33">
        <f t="shared" ca="1" si="142"/>
        <v>0</v>
      </c>
      <c r="DD24" s="33">
        <f t="shared" ca="1" si="142"/>
        <v>0</v>
      </c>
      <c r="DE24" s="33">
        <f t="shared" ca="1" si="142"/>
        <v>0</v>
      </c>
      <c r="DF24" s="33">
        <f t="shared" ca="1" si="142"/>
        <v>0</v>
      </c>
      <c r="DG24" s="33">
        <f t="shared" ca="1" si="142"/>
        <v>0</v>
      </c>
      <c r="DH24" s="33">
        <f t="shared" ca="1" si="142"/>
        <v>0</v>
      </c>
      <c r="DI24" s="33">
        <f t="shared" ca="1" si="142"/>
        <v>0</v>
      </c>
      <c r="DJ24" s="33">
        <f t="shared" ca="1" si="142"/>
        <v>0</v>
      </c>
      <c r="DK24" s="33">
        <f t="shared" ca="1" si="142"/>
        <v>0</v>
      </c>
      <c r="DL24" s="33">
        <f t="shared" ca="1" si="142"/>
        <v>0</v>
      </c>
      <c r="DM24" s="33">
        <f t="shared" ca="1" si="142"/>
        <v>0</v>
      </c>
      <c r="DN24" s="33">
        <f t="shared" ca="1" si="142"/>
        <v>0</v>
      </c>
      <c r="DO24" s="33">
        <f t="shared" ca="1" si="142"/>
        <v>0</v>
      </c>
      <c r="DP24" s="33">
        <f t="shared" ca="1" si="142"/>
        <v>0</v>
      </c>
      <c r="DQ24" s="33">
        <f t="shared" ca="1" si="142"/>
        <v>0</v>
      </c>
      <c r="DR24" s="33">
        <f t="shared" ca="1" si="142"/>
        <v>0</v>
      </c>
      <c r="DS24" s="33">
        <f t="shared" ca="1" si="142"/>
        <v>0</v>
      </c>
      <c r="DT24" s="33">
        <f t="shared" ca="1" si="142"/>
        <v>0</v>
      </c>
      <c r="DU24" s="33">
        <f t="shared" ca="1" si="142"/>
        <v>0</v>
      </c>
      <c r="DV24" s="33">
        <f t="shared" ca="1" si="142"/>
        <v>0</v>
      </c>
    </row>
    <row r="25" spans="3:126" ht="14.7" thickTop="1" x14ac:dyDescent="0.55000000000000004">
      <c r="D25" s="17" t="s">
        <v>13</v>
      </c>
      <c r="F25" s="34">
        <f ca="1">F23+F24</f>
        <v>-17000</v>
      </c>
      <c r="G25" s="34">
        <f ca="1">G23+G24</f>
        <v>-14433.333333333336</v>
      </c>
      <c r="H25" s="34">
        <f t="shared" ref="H25:R25" ca="1" si="143">H23+H24</f>
        <v>-11836.423611111109</v>
      </c>
      <c r="I25" s="34">
        <f t="shared" ca="1" si="143"/>
        <v>-9208.863425925927</v>
      </c>
      <c r="J25" s="34">
        <f t="shared" ca="1" si="143"/>
        <v>-6550.2405277054422</v>
      </c>
      <c r="K25" s="34">
        <f t="shared" ca="1" si="143"/>
        <v>-3870.9318913262832</v>
      </c>
      <c r="L25" s="34">
        <f t="shared" ca="1" si="143"/>
        <v>-1172.810747135969</v>
      </c>
      <c r="M25" s="34">
        <f t="shared" ca="1" si="143"/>
        <v>1544.2932635805046</v>
      </c>
      <c r="N25" s="34">
        <f t="shared" ca="1" si="143"/>
        <v>4280.5521117200915</v>
      </c>
      <c r="O25" s="34">
        <f t="shared" ca="1" si="143"/>
        <v>7036.1393962975926</v>
      </c>
      <c r="P25" s="34">
        <f t="shared" ca="1" si="143"/>
        <v>9811.2303605460475</v>
      </c>
      <c r="Q25" s="34">
        <f t="shared" ca="1" si="143"/>
        <v>12606.001908183287</v>
      </c>
      <c r="R25" s="34">
        <f t="shared" ca="1" si="143"/>
        <v>15245.632619846649</v>
      </c>
      <c r="S25" s="34">
        <f t="shared" ref="S25:AC25" ca="1" si="144">S23+S24</f>
        <v>20206.969436363928</v>
      </c>
      <c r="T25" s="34">
        <f t="shared" ca="1" si="144"/>
        <v>25208.521599140666</v>
      </c>
      <c r="U25" s="34">
        <f t="shared" ca="1" si="144"/>
        <v>34250.682104465006</v>
      </c>
      <c r="V25" s="34">
        <f t="shared" ca="1" si="144"/>
        <v>39333.848350862085</v>
      </c>
      <c r="W25" s="34">
        <f t="shared" ca="1" si="144"/>
        <v>44458.422187069678</v>
      </c>
      <c r="X25" s="34">
        <f t="shared" ca="1" si="144"/>
        <v>49624.809960580518</v>
      </c>
      <c r="Y25" s="34">
        <f t="shared" ca="1" si="144"/>
        <v>54833.422566757872</v>
      </c>
      <c r="Z25" s="34">
        <f t="shared" ca="1" si="144"/>
        <v>60084.675498530836</v>
      </c>
      <c r="AA25" s="34">
        <f t="shared" ca="1" si="144"/>
        <v>62378.988896676572</v>
      </c>
      <c r="AB25" s="34">
        <f t="shared" ca="1" si="144"/>
        <v>67450.120934029168</v>
      </c>
      <c r="AC25" s="34">
        <f t="shared" ca="1" si="144"/>
        <v>80545.327669455437</v>
      </c>
      <c r="AD25" s="34">
        <f ca="1">AD23+AD24</f>
        <v>107431.96162534406</v>
      </c>
      <c r="AE25" s="34">
        <f t="shared" ref="AE25:CP25" ca="1" si="145">AE23+AE24</f>
        <v>0</v>
      </c>
      <c r="AF25" s="34">
        <f t="shared" ca="1" si="145"/>
        <v>0</v>
      </c>
      <c r="AG25" s="34">
        <f t="shared" ca="1" si="145"/>
        <v>0</v>
      </c>
      <c r="AH25" s="34">
        <f t="shared" ca="1" si="145"/>
        <v>0</v>
      </c>
      <c r="AI25" s="34">
        <f t="shared" ca="1" si="145"/>
        <v>0</v>
      </c>
      <c r="AJ25" s="34">
        <f t="shared" ca="1" si="145"/>
        <v>0</v>
      </c>
      <c r="AK25" s="34">
        <f t="shared" ca="1" si="145"/>
        <v>0</v>
      </c>
      <c r="AL25" s="34">
        <f t="shared" ca="1" si="145"/>
        <v>0</v>
      </c>
      <c r="AM25" s="34">
        <f t="shared" ca="1" si="145"/>
        <v>0</v>
      </c>
      <c r="AN25" s="34">
        <f t="shared" ca="1" si="145"/>
        <v>0</v>
      </c>
      <c r="AO25" s="34">
        <f t="shared" ca="1" si="145"/>
        <v>0</v>
      </c>
      <c r="AP25" s="34">
        <f t="shared" ca="1" si="145"/>
        <v>0</v>
      </c>
      <c r="AQ25" s="34">
        <f t="shared" ca="1" si="145"/>
        <v>0</v>
      </c>
      <c r="AR25" s="34">
        <f t="shared" ca="1" si="145"/>
        <v>0</v>
      </c>
      <c r="AS25" s="34">
        <f t="shared" ca="1" si="145"/>
        <v>0</v>
      </c>
      <c r="AT25" s="34">
        <f t="shared" ca="1" si="145"/>
        <v>0</v>
      </c>
      <c r="AU25" s="34">
        <f t="shared" ca="1" si="145"/>
        <v>0</v>
      </c>
      <c r="AV25" s="34">
        <f t="shared" ca="1" si="145"/>
        <v>0</v>
      </c>
      <c r="AW25" s="34">
        <f t="shared" ca="1" si="145"/>
        <v>0</v>
      </c>
      <c r="AX25" s="34">
        <f t="shared" ca="1" si="145"/>
        <v>0</v>
      </c>
      <c r="AY25" s="34">
        <f t="shared" ca="1" si="145"/>
        <v>0</v>
      </c>
      <c r="AZ25" s="34">
        <f t="shared" ca="1" si="145"/>
        <v>0</v>
      </c>
      <c r="BA25" s="34">
        <f t="shared" ca="1" si="145"/>
        <v>0</v>
      </c>
      <c r="BB25" s="34">
        <f t="shared" ca="1" si="145"/>
        <v>0</v>
      </c>
      <c r="BC25" s="34">
        <f t="shared" ca="1" si="145"/>
        <v>0</v>
      </c>
      <c r="BD25" s="34">
        <f t="shared" ca="1" si="145"/>
        <v>0</v>
      </c>
      <c r="BE25" s="34">
        <f t="shared" ca="1" si="145"/>
        <v>0</v>
      </c>
      <c r="BF25" s="34">
        <f t="shared" ca="1" si="145"/>
        <v>0</v>
      </c>
      <c r="BG25" s="34">
        <f t="shared" ca="1" si="145"/>
        <v>0</v>
      </c>
      <c r="BH25" s="34">
        <f t="shared" ca="1" si="145"/>
        <v>0</v>
      </c>
      <c r="BI25" s="34">
        <f t="shared" ca="1" si="145"/>
        <v>0</v>
      </c>
      <c r="BJ25" s="34">
        <f t="shared" ca="1" si="145"/>
        <v>0</v>
      </c>
      <c r="BK25" s="34">
        <f t="shared" ca="1" si="145"/>
        <v>0</v>
      </c>
      <c r="BL25" s="34">
        <f t="shared" ca="1" si="145"/>
        <v>0</v>
      </c>
      <c r="BM25" s="34">
        <f t="shared" ca="1" si="145"/>
        <v>0</v>
      </c>
      <c r="BN25" s="34">
        <f t="shared" ca="1" si="145"/>
        <v>0</v>
      </c>
      <c r="BO25" s="34">
        <f t="shared" ca="1" si="145"/>
        <v>0</v>
      </c>
      <c r="BP25" s="34">
        <f t="shared" ca="1" si="145"/>
        <v>0</v>
      </c>
      <c r="BQ25" s="34">
        <f t="shared" ca="1" si="145"/>
        <v>0</v>
      </c>
      <c r="BR25" s="34">
        <f t="shared" ca="1" si="145"/>
        <v>0</v>
      </c>
      <c r="BS25" s="34">
        <f t="shared" ca="1" si="145"/>
        <v>0</v>
      </c>
      <c r="BT25" s="34">
        <f t="shared" ca="1" si="145"/>
        <v>0</v>
      </c>
      <c r="BU25" s="34">
        <f t="shared" ca="1" si="145"/>
        <v>0</v>
      </c>
      <c r="BV25" s="34">
        <f t="shared" ca="1" si="145"/>
        <v>0</v>
      </c>
      <c r="BW25" s="34">
        <f t="shared" ca="1" si="145"/>
        <v>0</v>
      </c>
      <c r="BX25" s="34">
        <f t="shared" ca="1" si="145"/>
        <v>0</v>
      </c>
      <c r="BY25" s="34">
        <f t="shared" ca="1" si="145"/>
        <v>0</v>
      </c>
      <c r="BZ25" s="34">
        <f t="shared" ca="1" si="145"/>
        <v>0</v>
      </c>
      <c r="CA25" s="34">
        <f t="shared" ca="1" si="145"/>
        <v>0</v>
      </c>
      <c r="CB25" s="34">
        <f t="shared" ca="1" si="145"/>
        <v>0</v>
      </c>
      <c r="CC25" s="34">
        <f t="shared" ca="1" si="145"/>
        <v>0</v>
      </c>
      <c r="CD25" s="34">
        <f t="shared" ca="1" si="145"/>
        <v>0</v>
      </c>
      <c r="CE25" s="34">
        <f t="shared" ca="1" si="145"/>
        <v>0</v>
      </c>
      <c r="CF25" s="34">
        <f t="shared" ca="1" si="145"/>
        <v>0</v>
      </c>
      <c r="CG25" s="34">
        <f t="shared" ca="1" si="145"/>
        <v>0</v>
      </c>
      <c r="CH25" s="34">
        <f t="shared" ca="1" si="145"/>
        <v>0</v>
      </c>
      <c r="CI25" s="34">
        <f t="shared" ca="1" si="145"/>
        <v>0</v>
      </c>
      <c r="CJ25" s="34">
        <f t="shared" ca="1" si="145"/>
        <v>0</v>
      </c>
      <c r="CK25" s="34">
        <f t="shared" ca="1" si="145"/>
        <v>0</v>
      </c>
      <c r="CL25" s="34">
        <f t="shared" ca="1" si="145"/>
        <v>0</v>
      </c>
      <c r="CM25" s="34">
        <f t="shared" ca="1" si="145"/>
        <v>0</v>
      </c>
      <c r="CN25" s="34">
        <f t="shared" ca="1" si="145"/>
        <v>0</v>
      </c>
      <c r="CO25" s="34">
        <f t="shared" ca="1" si="145"/>
        <v>0</v>
      </c>
      <c r="CP25" s="34">
        <f t="shared" ca="1" si="145"/>
        <v>0</v>
      </c>
      <c r="CQ25" s="34">
        <f t="shared" ref="CQ25:DV25" ca="1" si="146">CQ23+CQ24</f>
        <v>0</v>
      </c>
      <c r="CR25" s="34">
        <f t="shared" ca="1" si="146"/>
        <v>0</v>
      </c>
      <c r="CS25" s="34">
        <f t="shared" ca="1" si="146"/>
        <v>0</v>
      </c>
      <c r="CT25" s="34">
        <f t="shared" ca="1" si="146"/>
        <v>0</v>
      </c>
      <c r="CU25" s="34">
        <f t="shared" ca="1" si="146"/>
        <v>0</v>
      </c>
      <c r="CV25" s="34">
        <f t="shared" ca="1" si="146"/>
        <v>0</v>
      </c>
      <c r="CW25" s="34">
        <f t="shared" ca="1" si="146"/>
        <v>0</v>
      </c>
      <c r="CX25" s="34">
        <f t="shared" ca="1" si="146"/>
        <v>0</v>
      </c>
      <c r="CY25" s="34">
        <f t="shared" ca="1" si="146"/>
        <v>0</v>
      </c>
      <c r="CZ25" s="34">
        <f t="shared" ca="1" si="146"/>
        <v>0</v>
      </c>
      <c r="DA25" s="34">
        <f t="shared" ca="1" si="146"/>
        <v>0</v>
      </c>
      <c r="DB25" s="34">
        <f t="shared" ca="1" si="146"/>
        <v>0</v>
      </c>
      <c r="DC25" s="34">
        <f t="shared" ca="1" si="146"/>
        <v>0</v>
      </c>
      <c r="DD25" s="34">
        <f t="shared" ca="1" si="146"/>
        <v>0</v>
      </c>
      <c r="DE25" s="34">
        <f t="shared" ca="1" si="146"/>
        <v>0</v>
      </c>
      <c r="DF25" s="34">
        <f t="shared" ca="1" si="146"/>
        <v>0</v>
      </c>
      <c r="DG25" s="34">
        <f t="shared" ca="1" si="146"/>
        <v>0</v>
      </c>
      <c r="DH25" s="34">
        <f t="shared" ca="1" si="146"/>
        <v>0</v>
      </c>
      <c r="DI25" s="34">
        <f t="shared" ca="1" si="146"/>
        <v>0</v>
      </c>
      <c r="DJ25" s="34">
        <f t="shared" ca="1" si="146"/>
        <v>0</v>
      </c>
      <c r="DK25" s="34">
        <f t="shared" ca="1" si="146"/>
        <v>0</v>
      </c>
      <c r="DL25" s="34">
        <f t="shared" ca="1" si="146"/>
        <v>0</v>
      </c>
      <c r="DM25" s="34">
        <f t="shared" ca="1" si="146"/>
        <v>0</v>
      </c>
      <c r="DN25" s="34">
        <f t="shared" ca="1" si="146"/>
        <v>0</v>
      </c>
      <c r="DO25" s="34">
        <f t="shared" ca="1" si="146"/>
        <v>0</v>
      </c>
      <c r="DP25" s="34">
        <f t="shared" ca="1" si="146"/>
        <v>0</v>
      </c>
      <c r="DQ25" s="34">
        <f t="shared" ca="1" si="146"/>
        <v>0</v>
      </c>
      <c r="DR25" s="34">
        <f t="shared" ca="1" si="146"/>
        <v>0</v>
      </c>
      <c r="DS25" s="34">
        <f t="shared" ca="1" si="146"/>
        <v>0</v>
      </c>
      <c r="DT25" s="34">
        <f t="shared" ca="1" si="146"/>
        <v>0</v>
      </c>
      <c r="DU25" s="34">
        <f t="shared" ca="1" si="146"/>
        <v>0</v>
      </c>
      <c r="DV25" s="34">
        <f t="shared" ca="1" si="146"/>
        <v>0</v>
      </c>
    </row>
    <row r="26" spans="3:126" x14ac:dyDescent="0.55000000000000004">
      <c r="G26" s="64"/>
    </row>
    <row r="28" spans="3:126" x14ac:dyDescent="0.55000000000000004">
      <c r="C28" s="18" t="s">
        <v>29</v>
      </c>
      <c r="D28" s="18" t="s">
        <v>30</v>
      </c>
      <c r="F28" s="23">
        <f>F$22</f>
        <v>45261</v>
      </c>
      <c r="G28" s="22">
        <f t="shared" ref="G28:BR28" si="147">G$22</f>
        <v>45292</v>
      </c>
      <c r="H28" s="22">
        <f t="shared" si="147"/>
        <v>45323</v>
      </c>
      <c r="I28" s="22">
        <f t="shared" si="147"/>
        <v>45352</v>
      </c>
      <c r="J28" s="22">
        <f t="shared" si="147"/>
        <v>45383</v>
      </c>
      <c r="K28" s="22">
        <f t="shared" si="147"/>
        <v>45413</v>
      </c>
      <c r="L28" s="22">
        <f t="shared" si="147"/>
        <v>45444</v>
      </c>
      <c r="M28" s="22">
        <f t="shared" si="147"/>
        <v>45474</v>
      </c>
      <c r="N28" s="22">
        <f t="shared" si="147"/>
        <v>45505</v>
      </c>
      <c r="O28" s="22">
        <f t="shared" si="147"/>
        <v>45536</v>
      </c>
      <c r="P28" s="22">
        <f t="shared" si="147"/>
        <v>45566</v>
      </c>
      <c r="Q28" s="22">
        <f t="shared" si="147"/>
        <v>45597</v>
      </c>
      <c r="R28" s="23">
        <f t="shared" si="147"/>
        <v>45627</v>
      </c>
      <c r="S28" s="22">
        <f t="shared" si="147"/>
        <v>45658</v>
      </c>
      <c r="T28" s="22">
        <f t="shared" si="147"/>
        <v>45689</v>
      </c>
      <c r="U28" s="22">
        <f t="shared" si="147"/>
        <v>45717</v>
      </c>
      <c r="V28" s="22">
        <f t="shared" si="147"/>
        <v>45748</v>
      </c>
      <c r="W28" s="22">
        <f t="shared" si="147"/>
        <v>45778</v>
      </c>
      <c r="X28" s="22">
        <f t="shared" si="147"/>
        <v>45809</v>
      </c>
      <c r="Y28" s="22">
        <f t="shared" si="147"/>
        <v>45839</v>
      </c>
      <c r="Z28" s="22">
        <f t="shared" si="147"/>
        <v>45870</v>
      </c>
      <c r="AA28" s="22">
        <f t="shared" si="147"/>
        <v>45901</v>
      </c>
      <c r="AB28" s="22">
        <f t="shared" si="147"/>
        <v>45931</v>
      </c>
      <c r="AC28" s="22">
        <f t="shared" si="147"/>
        <v>45962</v>
      </c>
      <c r="AD28" s="23">
        <f t="shared" si="147"/>
        <v>45992</v>
      </c>
      <c r="AE28" s="22">
        <f t="shared" si="147"/>
        <v>46023</v>
      </c>
      <c r="AF28" s="22">
        <f t="shared" si="147"/>
        <v>46054</v>
      </c>
      <c r="AG28" s="22">
        <f t="shared" si="147"/>
        <v>46082</v>
      </c>
      <c r="AH28" s="22">
        <f t="shared" si="147"/>
        <v>46113</v>
      </c>
      <c r="AI28" s="22">
        <f t="shared" si="147"/>
        <v>46143</v>
      </c>
      <c r="AJ28" s="22">
        <f t="shared" si="147"/>
        <v>46174</v>
      </c>
      <c r="AK28" s="22">
        <f t="shared" si="147"/>
        <v>46204</v>
      </c>
      <c r="AL28" s="22">
        <f t="shared" si="147"/>
        <v>46235</v>
      </c>
      <c r="AM28" s="22">
        <f t="shared" si="147"/>
        <v>46266</v>
      </c>
      <c r="AN28" s="22">
        <f t="shared" si="147"/>
        <v>46296</v>
      </c>
      <c r="AO28" s="22">
        <f t="shared" si="147"/>
        <v>46327</v>
      </c>
      <c r="AP28" s="23">
        <f t="shared" si="147"/>
        <v>46357</v>
      </c>
      <c r="AQ28" s="22">
        <f t="shared" si="147"/>
        <v>46388</v>
      </c>
      <c r="AR28" s="22">
        <f t="shared" si="147"/>
        <v>46419</v>
      </c>
      <c r="AS28" s="22">
        <f t="shared" si="147"/>
        <v>46447</v>
      </c>
      <c r="AT28" s="22">
        <f t="shared" si="147"/>
        <v>46478</v>
      </c>
      <c r="AU28" s="22">
        <f t="shared" si="147"/>
        <v>46508</v>
      </c>
      <c r="AV28" s="22">
        <f t="shared" si="147"/>
        <v>46539</v>
      </c>
      <c r="AW28" s="22">
        <f t="shared" si="147"/>
        <v>46569</v>
      </c>
      <c r="AX28" s="22">
        <f t="shared" si="147"/>
        <v>46600</v>
      </c>
      <c r="AY28" s="22">
        <f t="shared" si="147"/>
        <v>46631</v>
      </c>
      <c r="AZ28" s="22">
        <f t="shared" si="147"/>
        <v>46661</v>
      </c>
      <c r="BA28" s="22">
        <f t="shared" si="147"/>
        <v>46692</v>
      </c>
      <c r="BB28" s="23">
        <f t="shared" si="147"/>
        <v>46722</v>
      </c>
      <c r="BC28" s="22">
        <f t="shared" si="147"/>
        <v>46753</v>
      </c>
      <c r="BD28" s="22">
        <f t="shared" si="147"/>
        <v>46784</v>
      </c>
      <c r="BE28" s="22">
        <f t="shared" si="147"/>
        <v>46813</v>
      </c>
      <c r="BF28" s="22">
        <f t="shared" si="147"/>
        <v>46844</v>
      </c>
      <c r="BG28" s="22">
        <f t="shared" si="147"/>
        <v>46874</v>
      </c>
      <c r="BH28" s="22">
        <f t="shared" si="147"/>
        <v>46905</v>
      </c>
      <c r="BI28" s="22">
        <f t="shared" si="147"/>
        <v>46935</v>
      </c>
      <c r="BJ28" s="22">
        <f t="shared" si="147"/>
        <v>46966</v>
      </c>
      <c r="BK28" s="22">
        <f t="shared" si="147"/>
        <v>46997</v>
      </c>
      <c r="BL28" s="22">
        <f t="shared" si="147"/>
        <v>47027</v>
      </c>
      <c r="BM28" s="22">
        <f t="shared" si="147"/>
        <v>47058</v>
      </c>
      <c r="BN28" s="23">
        <f t="shared" si="147"/>
        <v>47088</v>
      </c>
      <c r="BO28" s="22">
        <f t="shared" si="147"/>
        <v>47119</v>
      </c>
      <c r="BP28" s="22">
        <f t="shared" si="147"/>
        <v>47150</v>
      </c>
      <c r="BQ28" s="22">
        <f t="shared" si="147"/>
        <v>47178</v>
      </c>
      <c r="BR28" s="22">
        <f t="shared" si="147"/>
        <v>47209</v>
      </c>
      <c r="BS28" s="22">
        <f t="shared" ref="BS28:DV28" si="148">BS$22</f>
        <v>47239</v>
      </c>
      <c r="BT28" s="22">
        <f t="shared" si="148"/>
        <v>47270</v>
      </c>
      <c r="BU28" s="22">
        <f t="shared" si="148"/>
        <v>47300</v>
      </c>
      <c r="BV28" s="22">
        <f t="shared" si="148"/>
        <v>47331</v>
      </c>
      <c r="BW28" s="22">
        <f t="shared" si="148"/>
        <v>47362</v>
      </c>
      <c r="BX28" s="22">
        <f t="shared" si="148"/>
        <v>47392</v>
      </c>
      <c r="BY28" s="22">
        <f t="shared" si="148"/>
        <v>47423</v>
      </c>
      <c r="BZ28" s="23">
        <f t="shared" si="148"/>
        <v>47453</v>
      </c>
      <c r="CA28" s="22">
        <f t="shared" si="148"/>
        <v>47484</v>
      </c>
      <c r="CB28" s="22">
        <f t="shared" si="148"/>
        <v>47515</v>
      </c>
      <c r="CC28" s="22">
        <f t="shared" si="148"/>
        <v>47543</v>
      </c>
      <c r="CD28" s="22">
        <f t="shared" si="148"/>
        <v>47574</v>
      </c>
      <c r="CE28" s="22">
        <f t="shared" si="148"/>
        <v>47604</v>
      </c>
      <c r="CF28" s="22">
        <f t="shared" si="148"/>
        <v>47635</v>
      </c>
      <c r="CG28" s="22">
        <f t="shared" si="148"/>
        <v>47665</v>
      </c>
      <c r="CH28" s="22">
        <f t="shared" si="148"/>
        <v>47696</v>
      </c>
      <c r="CI28" s="22">
        <f t="shared" si="148"/>
        <v>47727</v>
      </c>
      <c r="CJ28" s="22">
        <f t="shared" si="148"/>
        <v>47757</v>
      </c>
      <c r="CK28" s="22">
        <f t="shared" si="148"/>
        <v>47788</v>
      </c>
      <c r="CL28" s="23">
        <f t="shared" si="148"/>
        <v>47818</v>
      </c>
      <c r="CM28" s="22">
        <f t="shared" si="148"/>
        <v>47849</v>
      </c>
      <c r="CN28" s="22">
        <f t="shared" si="148"/>
        <v>47880</v>
      </c>
      <c r="CO28" s="22">
        <f t="shared" si="148"/>
        <v>47908</v>
      </c>
      <c r="CP28" s="22">
        <f t="shared" si="148"/>
        <v>47939</v>
      </c>
      <c r="CQ28" s="22">
        <f t="shared" si="148"/>
        <v>47969</v>
      </c>
      <c r="CR28" s="22">
        <f t="shared" si="148"/>
        <v>48000</v>
      </c>
      <c r="CS28" s="22">
        <f t="shared" si="148"/>
        <v>48030</v>
      </c>
      <c r="CT28" s="22">
        <f t="shared" si="148"/>
        <v>48061</v>
      </c>
      <c r="CU28" s="22">
        <f t="shared" si="148"/>
        <v>48092</v>
      </c>
      <c r="CV28" s="22">
        <f t="shared" si="148"/>
        <v>48122</v>
      </c>
      <c r="CW28" s="22">
        <f t="shared" si="148"/>
        <v>48153</v>
      </c>
      <c r="CX28" s="23">
        <f t="shared" si="148"/>
        <v>48183</v>
      </c>
      <c r="CY28" s="22">
        <f t="shared" si="148"/>
        <v>48214</v>
      </c>
      <c r="CZ28" s="22">
        <f t="shared" si="148"/>
        <v>48245</v>
      </c>
      <c r="DA28" s="22">
        <f t="shared" si="148"/>
        <v>48274</v>
      </c>
      <c r="DB28" s="22">
        <f t="shared" si="148"/>
        <v>48305</v>
      </c>
      <c r="DC28" s="22">
        <f t="shared" si="148"/>
        <v>48335</v>
      </c>
      <c r="DD28" s="22">
        <f t="shared" si="148"/>
        <v>48366</v>
      </c>
      <c r="DE28" s="22">
        <f t="shared" si="148"/>
        <v>48396</v>
      </c>
      <c r="DF28" s="22">
        <f t="shared" si="148"/>
        <v>48427</v>
      </c>
      <c r="DG28" s="22">
        <f t="shared" si="148"/>
        <v>48458</v>
      </c>
      <c r="DH28" s="22">
        <f t="shared" si="148"/>
        <v>48488</v>
      </c>
      <c r="DI28" s="22">
        <f t="shared" si="148"/>
        <v>48519</v>
      </c>
      <c r="DJ28" s="23">
        <f t="shared" si="148"/>
        <v>48549</v>
      </c>
      <c r="DK28" s="22">
        <f t="shared" si="148"/>
        <v>48580</v>
      </c>
      <c r="DL28" s="22">
        <f t="shared" si="148"/>
        <v>48611</v>
      </c>
      <c r="DM28" s="22">
        <f t="shared" si="148"/>
        <v>48639</v>
      </c>
      <c r="DN28" s="22">
        <f t="shared" si="148"/>
        <v>48670</v>
      </c>
      <c r="DO28" s="22">
        <f t="shared" si="148"/>
        <v>48700</v>
      </c>
      <c r="DP28" s="22">
        <f t="shared" si="148"/>
        <v>48731</v>
      </c>
      <c r="DQ28" s="22">
        <f t="shared" si="148"/>
        <v>48761</v>
      </c>
      <c r="DR28" s="22">
        <f t="shared" si="148"/>
        <v>48792</v>
      </c>
      <c r="DS28" s="22">
        <f t="shared" si="148"/>
        <v>48823</v>
      </c>
      <c r="DT28" s="22">
        <f t="shared" si="148"/>
        <v>48853</v>
      </c>
      <c r="DU28" s="22">
        <f t="shared" si="148"/>
        <v>48884</v>
      </c>
      <c r="DV28" s="23">
        <f t="shared" si="148"/>
        <v>48914</v>
      </c>
    </row>
    <row r="29" spans="3:126" x14ac:dyDescent="0.55000000000000004">
      <c r="C29" s="19" t="s">
        <v>16</v>
      </c>
      <c r="D29" s="19" t="s">
        <v>181</v>
      </c>
      <c r="F29" s="24">
        <v>10000</v>
      </c>
      <c r="G29" s="24">
        <v>10000</v>
      </c>
      <c r="H29" s="24">
        <v>10000</v>
      </c>
      <c r="I29" s="24">
        <v>10000</v>
      </c>
      <c r="J29" s="24">
        <v>10000</v>
      </c>
      <c r="K29" s="24">
        <v>10000</v>
      </c>
      <c r="L29" s="24">
        <v>10000</v>
      </c>
      <c r="M29" s="24">
        <v>10000</v>
      </c>
      <c r="N29" s="24">
        <v>10000</v>
      </c>
      <c r="O29" s="24">
        <v>10000</v>
      </c>
      <c r="P29" s="24">
        <v>10000</v>
      </c>
      <c r="Q29" s="24">
        <v>10000</v>
      </c>
      <c r="R29" s="24">
        <v>10000</v>
      </c>
      <c r="S29" s="24">
        <v>10000</v>
      </c>
      <c r="T29" s="24">
        <v>10000</v>
      </c>
      <c r="U29" s="24">
        <v>10000</v>
      </c>
      <c r="V29" s="24">
        <v>10000</v>
      </c>
      <c r="W29" s="24">
        <v>10000</v>
      </c>
      <c r="X29" s="24">
        <v>10000</v>
      </c>
      <c r="Y29" s="24">
        <v>10000</v>
      </c>
      <c r="Z29" s="24">
        <v>10000</v>
      </c>
      <c r="AA29" s="24">
        <v>10000</v>
      </c>
      <c r="AB29" s="24">
        <v>10000</v>
      </c>
      <c r="AC29" s="24">
        <v>10000</v>
      </c>
      <c r="AD29" s="24">
        <v>10000</v>
      </c>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24"/>
      <c r="DL29" s="24"/>
      <c r="DM29" s="24"/>
      <c r="DN29" s="24"/>
      <c r="DO29" s="24"/>
      <c r="DP29" s="24"/>
      <c r="DQ29" s="24"/>
      <c r="DR29" s="24"/>
      <c r="DS29" s="24"/>
      <c r="DT29" s="24"/>
      <c r="DU29" s="24"/>
      <c r="DV29" s="24"/>
    </row>
    <row r="30" spans="3:126" x14ac:dyDescent="0.55000000000000004">
      <c r="C30" s="19" t="s">
        <v>16</v>
      </c>
      <c r="D30" s="19" t="s">
        <v>182</v>
      </c>
      <c r="F30" s="24">
        <v>2000</v>
      </c>
      <c r="G30" s="24">
        <v>2000</v>
      </c>
      <c r="H30" s="24">
        <v>2000</v>
      </c>
      <c r="I30" s="24">
        <v>2000</v>
      </c>
      <c r="J30" s="24">
        <v>2647.93</v>
      </c>
      <c r="K30" s="24">
        <v>3147.93</v>
      </c>
      <c r="L30" s="24">
        <v>3647.93</v>
      </c>
      <c r="M30" s="24">
        <v>4147.93</v>
      </c>
      <c r="N30" s="24">
        <v>4647.93</v>
      </c>
      <c r="O30" s="24">
        <v>5147.93</v>
      </c>
      <c r="P30" s="24">
        <v>5647.93</v>
      </c>
      <c r="Q30" s="24">
        <v>3147.9300000000003</v>
      </c>
      <c r="R30" s="24">
        <v>3447.9300000000003</v>
      </c>
      <c r="S30" s="24">
        <v>4447.93</v>
      </c>
      <c r="T30" s="24">
        <v>5447.93</v>
      </c>
      <c r="U30" s="24">
        <v>18447.93</v>
      </c>
      <c r="V30" s="24">
        <v>19447.93</v>
      </c>
      <c r="W30" s="24">
        <v>20447.93</v>
      </c>
      <c r="X30" s="24">
        <v>21447.93</v>
      </c>
      <c r="Y30" s="24">
        <v>22447.93</v>
      </c>
      <c r="Z30" s="24">
        <v>23447.93</v>
      </c>
      <c r="AA30" s="24">
        <v>1447.9300000000003</v>
      </c>
      <c r="AB30" s="24">
        <v>2047.9300000000003</v>
      </c>
      <c r="AC30" s="24">
        <v>2647.9300000000003</v>
      </c>
      <c r="AD30" s="24">
        <v>3247.9300000000003</v>
      </c>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c r="CW30" s="24"/>
      <c r="CX30" s="24"/>
      <c r="CY30" s="24"/>
      <c r="CZ30" s="24"/>
      <c r="DA30" s="24"/>
      <c r="DB30" s="24"/>
      <c r="DC30" s="24"/>
      <c r="DD30" s="24"/>
      <c r="DE30" s="24"/>
      <c r="DF30" s="24"/>
      <c r="DG30" s="24"/>
      <c r="DH30" s="24"/>
      <c r="DI30" s="24"/>
      <c r="DJ30" s="24"/>
      <c r="DK30" s="24"/>
      <c r="DL30" s="24"/>
      <c r="DM30" s="24"/>
      <c r="DN30" s="24"/>
      <c r="DO30" s="24"/>
      <c r="DP30" s="24"/>
      <c r="DQ30" s="24"/>
      <c r="DR30" s="24"/>
      <c r="DS30" s="24"/>
      <c r="DT30" s="24"/>
      <c r="DU30" s="24"/>
      <c r="DV30" s="24"/>
    </row>
    <row r="31" spans="3:126" x14ac:dyDescent="0.55000000000000004">
      <c r="C31" s="19" t="s">
        <v>17</v>
      </c>
      <c r="D31" s="19" t="s">
        <v>183</v>
      </c>
      <c r="F31" s="24">
        <v>2000</v>
      </c>
      <c r="G31" s="24">
        <v>2016.6666666666665</v>
      </c>
      <c r="H31" s="24">
        <v>2033.4722222222219</v>
      </c>
      <c r="I31" s="24">
        <v>2050.4178240740739</v>
      </c>
      <c r="J31" s="24">
        <v>2067.5046392746913</v>
      </c>
      <c r="K31" s="24">
        <v>2484.7338446019803</v>
      </c>
      <c r="L31" s="24">
        <v>2905.4399599736635</v>
      </c>
      <c r="M31" s="24">
        <v>3329.6519596401104</v>
      </c>
      <c r="N31" s="24">
        <v>3757.3990593037779</v>
      </c>
      <c r="O31" s="24">
        <v>4188.7107181313095</v>
      </c>
      <c r="P31" s="24">
        <v>4623.6166407824039</v>
      </c>
      <c r="Q31" s="24">
        <v>5062.1467794555901</v>
      </c>
      <c r="R31" s="24">
        <v>5504.331335951053</v>
      </c>
      <c r="S31" s="24">
        <v>6050.2007637506449</v>
      </c>
      <c r="T31" s="24">
        <v>6600.6191034485664</v>
      </c>
      <c r="U31" s="24">
        <v>7155.6242626439707</v>
      </c>
      <c r="V31" s="24">
        <v>7715.2544648326702</v>
      </c>
      <c r="W31" s="24">
        <v>8279.548252039609</v>
      </c>
      <c r="X31" s="24">
        <v>8848.544487473273</v>
      </c>
      <c r="Y31" s="24">
        <v>9422.2823582022174</v>
      </c>
      <c r="Z31" s="24">
        <v>10000.801377853903</v>
      </c>
      <c r="AA31" s="24">
        <v>10584.141389336019</v>
      </c>
      <c r="AB31" s="24">
        <v>11172.342567580485</v>
      </c>
      <c r="AC31" s="24">
        <v>12230.959695959509</v>
      </c>
      <c r="AD31" s="24">
        <v>14565.603650353434</v>
      </c>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c r="CX31" s="24"/>
      <c r="CY31" s="24"/>
      <c r="CZ31" s="24"/>
      <c r="DA31" s="24"/>
      <c r="DB31" s="24"/>
      <c r="DC31" s="24"/>
      <c r="DD31" s="24"/>
      <c r="DE31" s="24"/>
      <c r="DF31" s="24"/>
      <c r="DG31" s="24"/>
      <c r="DH31" s="24"/>
      <c r="DI31" s="24"/>
      <c r="DJ31" s="24"/>
      <c r="DK31" s="24"/>
      <c r="DL31" s="24"/>
      <c r="DM31" s="24"/>
      <c r="DN31" s="24"/>
      <c r="DO31" s="24"/>
      <c r="DP31" s="24"/>
      <c r="DQ31" s="24"/>
      <c r="DR31" s="24"/>
      <c r="DS31" s="24"/>
      <c r="DT31" s="24"/>
      <c r="DU31" s="24"/>
      <c r="DV31" s="24"/>
    </row>
    <row r="32" spans="3:126" x14ac:dyDescent="0.55000000000000004">
      <c r="C32" s="19" t="s">
        <v>17</v>
      </c>
      <c r="D32" s="19" t="s">
        <v>184</v>
      </c>
      <c r="F32" s="24">
        <v>1000</v>
      </c>
      <c r="G32" s="24">
        <v>1012.5</v>
      </c>
      <c r="H32" s="24">
        <v>1025.15625</v>
      </c>
      <c r="I32" s="24">
        <v>1037.970703125</v>
      </c>
      <c r="J32" s="24">
        <v>1050.9453369140624</v>
      </c>
      <c r="K32" s="24">
        <v>1364.0821536254882</v>
      </c>
      <c r="L32" s="24">
        <v>1681.1331805458067</v>
      </c>
      <c r="M32" s="24">
        <v>2002.1473453026292</v>
      </c>
      <c r="N32" s="24">
        <v>2327.174187118912</v>
      </c>
      <c r="O32" s="24">
        <v>2656.2638644578983</v>
      </c>
      <c r="P32" s="24">
        <v>2989.4671627636221</v>
      </c>
      <c r="Q32" s="24">
        <v>3326.8355022981673</v>
      </c>
      <c r="R32" s="24">
        <v>3668.4209460768943</v>
      </c>
      <c r="S32" s="24">
        <v>5214.2762079028553</v>
      </c>
      <c r="T32" s="24">
        <v>6779.4546605016403</v>
      </c>
      <c r="U32" s="24">
        <v>8364.197843757911</v>
      </c>
      <c r="V32" s="24">
        <v>9968.7503168048843</v>
      </c>
      <c r="W32" s="24">
        <v>11593.359695764944</v>
      </c>
      <c r="X32" s="24">
        <v>13238.276691962006</v>
      </c>
      <c r="Y32" s="24">
        <v>14903.755150611531</v>
      </c>
      <c r="Z32" s="24">
        <v>16590.052089994177</v>
      </c>
      <c r="AA32" s="24">
        <v>18297.427741119103</v>
      </c>
      <c r="AB32" s="24">
        <v>20026.145587883093</v>
      </c>
      <c r="AC32" s="24">
        <v>27533.989264248023</v>
      </c>
      <c r="AD32" s="24">
        <v>42800.983896372032</v>
      </c>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c r="CZ32" s="24"/>
      <c r="DA32" s="24"/>
      <c r="DB32" s="24"/>
      <c r="DC32" s="24"/>
      <c r="DD32" s="24"/>
      <c r="DE32" s="24"/>
      <c r="DF32" s="24"/>
      <c r="DG32" s="24"/>
      <c r="DH32" s="24"/>
      <c r="DI32" s="24"/>
      <c r="DJ32" s="24"/>
      <c r="DK32" s="24"/>
      <c r="DL32" s="24"/>
      <c r="DM32" s="24"/>
      <c r="DN32" s="24"/>
      <c r="DO32" s="24"/>
      <c r="DP32" s="24"/>
      <c r="DQ32" s="24"/>
      <c r="DR32" s="24"/>
      <c r="DS32" s="24"/>
      <c r="DT32" s="24"/>
      <c r="DU32" s="24"/>
      <c r="DV32" s="24"/>
    </row>
    <row r="33" spans="3:126" x14ac:dyDescent="0.55000000000000004">
      <c r="C33" s="19" t="s">
        <v>20</v>
      </c>
      <c r="D33" s="19" t="s">
        <v>185</v>
      </c>
      <c r="F33" s="24">
        <v>5000</v>
      </c>
      <c r="G33" s="24">
        <v>5716.666666666667</v>
      </c>
      <c r="H33" s="24">
        <v>6439.3055555555557</v>
      </c>
      <c r="I33" s="24">
        <v>7167.9664351851852</v>
      </c>
      <c r="J33" s="24">
        <v>7902.6994888117279</v>
      </c>
      <c r="K33" s="24">
        <v>8643.5553178851587</v>
      </c>
      <c r="L33" s="24">
        <v>9390.5849455342013</v>
      </c>
      <c r="M33" s="24">
        <v>10143.839820080319</v>
      </c>
      <c r="N33" s="24">
        <v>10903.371818580987</v>
      </c>
      <c r="O33" s="24">
        <v>11669.233250402494</v>
      </c>
      <c r="P33" s="24">
        <v>12441.476860822515</v>
      </c>
      <c r="Q33" s="24">
        <v>13220.155834662703</v>
      </c>
      <c r="R33" s="24">
        <v>14005.323799951559</v>
      </c>
      <c r="S33" s="24">
        <v>15097.034831617821</v>
      </c>
      <c r="T33" s="24">
        <v>16197.843455214635</v>
      </c>
      <c r="U33" s="24">
        <v>17307.825484008092</v>
      </c>
      <c r="V33" s="24">
        <v>18427.057363041491</v>
      </c>
      <c r="W33" s="24">
        <v>19555.616174400169</v>
      </c>
      <c r="X33" s="24">
        <v>20693.57964252017</v>
      </c>
      <c r="Y33" s="24">
        <v>21841.026139541169</v>
      </c>
      <c r="Z33" s="24">
        <v>22998.034690704011</v>
      </c>
      <c r="AA33" s="24">
        <v>24164.684979793212</v>
      </c>
      <c r="AB33" s="24">
        <v>25341.05735462482</v>
      </c>
      <c r="AC33" s="24">
        <v>27583.110222356063</v>
      </c>
      <c r="AD33" s="24">
        <v>32695.57675570947</v>
      </c>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24"/>
      <c r="DR33" s="24"/>
      <c r="DS33" s="24"/>
      <c r="DT33" s="24"/>
      <c r="DU33" s="24"/>
      <c r="DV33" s="24"/>
    </row>
    <row r="34" spans="3:126" x14ac:dyDescent="0.55000000000000004">
      <c r="C34" s="19" t="s">
        <v>20</v>
      </c>
      <c r="D34" s="19" t="s">
        <v>186</v>
      </c>
      <c r="F34" s="24">
        <v>4000</v>
      </c>
      <c r="G34" s="24">
        <v>4533.333333333333</v>
      </c>
      <c r="H34" s="24">
        <v>5071.1111111111104</v>
      </c>
      <c r="I34" s="24">
        <v>5613.3703703703695</v>
      </c>
      <c r="J34" s="24">
        <v>6160.1484567901225</v>
      </c>
      <c r="K34" s="24">
        <v>6711.4830272633735</v>
      </c>
      <c r="L34" s="24">
        <v>7267.4120524905684</v>
      </c>
      <c r="M34" s="24">
        <v>7827.9738195946566</v>
      </c>
      <c r="N34" s="24">
        <v>8393.2069347579454</v>
      </c>
      <c r="O34" s="24">
        <v>8963.150325880928</v>
      </c>
      <c r="P34" s="24">
        <v>9537.8432452632696</v>
      </c>
      <c r="Q34" s="24">
        <v>10117.325272307129</v>
      </c>
      <c r="R34" s="24">
        <v>10701.636316243021</v>
      </c>
      <c r="S34" s="24">
        <v>11290.816618878378</v>
      </c>
      <c r="T34" s="24">
        <v>11884.90675736903</v>
      </c>
      <c r="U34" s="24">
        <v>12483.947647013771</v>
      </c>
      <c r="V34" s="24">
        <v>13087.980544072218</v>
      </c>
      <c r="W34" s="24">
        <v>13697.047048606153</v>
      </c>
      <c r="X34" s="24">
        <v>14311.189107344537</v>
      </c>
      <c r="Y34" s="24">
        <v>14930.449016572407</v>
      </c>
      <c r="Z34" s="24">
        <v>15554.869425043844</v>
      </c>
      <c r="AA34" s="24">
        <v>16184.493336919209</v>
      </c>
      <c r="AB34" s="24">
        <v>16819.364114726872</v>
      </c>
      <c r="AC34" s="24">
        <v>18160.332320463218</v>
      </c>
      <c r="AD34" s="24">
        <v>21384.382168532698</v>
      </c>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row>
    <row r="35" spans="3:126" x14ac:dyDescent="0.55000000000000004">
      <c r="C35" s="19" t="s">
        <v>21</v>
      </c>
      <c r="D35" s="19" t="s">
        <v>187</v>
      </c>
      <c r="F35" s="24">
        <v>8000</v>
      </c>
      <c r="G35" s="24">
        <v>8000</v>
      </c>
      <c r="H35" s="24">
        <v>8000</v>
      </c>
      <c r="I35" s="24">
        <v>8000</v>
      </c>
      <c r="J35" s="24">
        <v>8000</v>
      </c>
      <c r="K35" s="24">
        <v>8000</v>
      </c>
      <c r="L35" s="24">
        <v>8000</v>
      </c>
      <c r="M35" s="24">
        <v>8000</v>
      </c>
      <c r="N35" s="24">
        <v>8000</v>
      </c>
      <c r="O35" s="24">
        <v>8000</v>
      </c>
      <c r="P35" s="24">
        <v>8000</v>
      </c>
      <c r="Q35" s="24">
        <v>8000</v>
      </c>
      <c r="R35" s="24">
        <v>8000</v>
      </c>
      <c r="S35" s="24">
        <v>8000</v>
      </c>
      <c r="T35" s="24">
        <v>8000</v>
      </c>
      <c r="U35" s="24">
        <v>0</v>
      </c>
      <c r="V35" s="24">
        <v>0</v>
      </c>
      <c r="W35" s="24">
        <v>0</v>
      </c>
      <c r="X35" s="24">
        <v>0</v>
      </c>
      <c r="Y35" s="24">
        <v>0</v>
      </c>
      <c r="Z35" s="24">
        <v>0</v>
      </c>
      <c r="AA35" s="24">
        <v>0</v>
      </c>
      <c r="AB35" s="24">
        <v>0</v>
      </c>
      <c r="AC35" s="24">
        <v>0</v>
      </c>
      <c r="AD35" s="24">
        <v>0</v>
      </c>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c r="DJ35" s="24"/>
      <c r="DK35" s="24"/>
      <c r="DL35" s="24"/>
      <c r="DM35" s="24"/>
      <c r="DN35" s="24"/>
      <c r="DO35" s="24"/>
      <c r="DP35" s="24"/>
      <c r="DQ35" s="24"/>
      <c r="DR35" s="24"/>
      <c r="DS35" s="24"/>
      <c r="DT35" s="24"/>
      <c r="DU35" s="24"/>
      <c r="DV35" s="24"/>
    </row>
    <row r="36" spans="3:126" x14ac:dyDescent="0.55000000000000004">
      <c r="C36" s="19" t="s">
        <v>22</v>
      </c>
      <c r="D36" s="19" t="s">
        <v>188</v>
      </c>
      <c r="F36" s="24"/>
      <c r="G36" s="24"/>
      <c r="H36" s="24"/>
      <c r="I36" s="24"/>
      <c r="J36" s="24"/>
      <c r="K36" s="24"/>
      <c r="L36" s="24"/>
      <c r="M36" s="24"/>
      <c r="N36" s="24"/>
      <c r="O36" s="24"/>
      <c r="P36" s="24"/>
      <c r="Q36" s="24">
        <v>15000</v>
      </c>
      <c r="R36" s="24">
        <v>14875</v>
      </c>
      <c r="S36" s="24">
        <v>14751.041666666668</v>
      </c>
      <c r="T36" s="24">
        <v>14628.116319444445</v>
      </c>
      <c r="U36" s="24">
        <v>14506.215350115743</v>
      </c>
      <c r="V36" s="24">
        <v>14385.330222198112</v>
      </c>
      <c r="W36" s="24">
        <v>14265.452470346461</v>
      </c>
      <c r="X36" s="24">
        <v>14146.573699760242</v>
      </c>
      <c r="Y36" s="24">
        <v>14028.685585595573</v>
      </c>
      <c r="Z36" s="24">
        <v>13911.779872382276</v>
      </c>
      <c r="AA36" s="24">
        <v>13795.848373445757</v>
      </c>
      <c r="AB36" s="24">
        <v>13680.882970333709</v>
      </c>
      <c r="AC36" s="24">
        <v>13566.875612247595</v>
      </c>
      <c r="AD36" s="24">
        <v>13453.818315478866</v>
      </c>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c r="DP36" s="24"/>
      <c r="DQ36" s="24"/>
      <c r="DR36" s="24"/>
      <c r="DS36" s="24"/>
      <c r="DT36" s="24"/>
      <c r="DU36" s="24"/>
      <c r="DV36" s="24"/>
    </row>
    <row r="37" spans="3:126" ht="14.7" thickBot="1" x14ac:dyDescent="0.6">
      <c r="C37" s="19" t="s">
        <v>19</v>
      </c>
      <c r="D37" s="19" t="s">
        <v>189</v>
      </c>
      <c r="F37" s="24"/>
      <c r="G37" s="24"/>
      <c r="H37" s="24"/>
      <c r="I37" s="24"/>
      <c r="J37" s="24"/>
      <c r="K37" s="24"/>
      <c r="L37" s="24"/>
      <c r="M37" s="24"/>
      <c r="N37" s="24"/>
      <c r="O37" s="24"/>
      <c r="P37" s="24"/>
      <c r="Q37" s="24"/>
      <c r="R37" s="24"/>
      <c r="S37" s="24"/>
      <c r="T37" s="24"/>
      <c r="U37" s="24"/>
      <c r="V37" s="24"/>
      <c r="W37" s="24"/>
      <c r="X37" s="24"/>
      <c r="Y37" s="24"/>
      <c r="Z37" s="24"/>
      <c r="AA37" s="24">
        <v>100000</v>
      </c>
      <c r="AB37" s="24">
        <v>100000</v>
      </c>
      <c r="AC37" s="24">
        <v>100000</v>
      </c>
      <c r="AD37" s="24">
        <v>100000</v>
      </c>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4"/>
      <c r="DQ37" s="24"/>
      <c r="DR37" s="24"/>
      <c r="DS37" s="24"/>
      <c r="DT37" s="24"/>
      <c r="DU37" s="24"/>
      <c r="DV37" s="24"/>
    </row>
    <row r="38" spans="3:126" hidden="1" x14ac:dyDescent="0.55000000000000004">
      <c r="C38" s="19"/>
      <c r="D38" s="19"/>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c r="DE38" s="24"/>
      <c r="DF38" s="24"/>
      <c r="DG38" s="24"/>
      <c r="DH38" s="24"/>
      <c r="DI38" s="24"/>
      <c r="DJ38" s="24"/>
      <c r="DK38" s="24"/>
      <c r="DL38" s="24"/>
      <c r="DM38" s="24"/>
      <c r="DN38" s="24"/>
      <c r="DO38" s="24"/>
      <c r="DP38" s="24"/>
      <c r="DQ38" s="24"/>
      <c r="DR38" s="24"/>
      <c r="DS38" s="24"/>
      <c r="DT38" s="24"/>
      <c r="DU38" s="24"/>
      <c r="DV38" s="24"/>
    </row>
    <row r="39" spans="3:126" hidden="1" x14ac:dyDescent="0.55000000000000004">
      <c r="C39" s="19"/>
      <c r="D39" s="19"/>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c r="DG39" s="24"/>
      <c r="DH39" s="24"/>
      <c r="DI39" s="24"/>
      <c r="DJ39" s="24"/>
      <c r="DK39" s="24"/>
      <c r="DL39" s="24"/>
      <c r="DM39" s="24"/>
      <c r="DN39" s="24"/>
      <c r="DO39" s="24"/>
      <c r="DP39" s="24"/>
      <c r="DQ39" s="24"/>
      <c r="DR39" s="24"/>
      <c r="DS39" s="24"/>
      <c r="DT39" s="24"/>
      <c r="DU39" s="24"/>
      <c r="DV39" s="24"/>
    </row>
    <row r="40" spans="3:126" hidden="1" x14ac:dyDescent="0.55000000000000004">
      <c r="C40" s="19"/>
      <c r="D40" s="19"/>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c r="DJ40" s="24"/>
      <c r="DK40" s="24"/>
      <c r="DL40" s="24"/>
      <c r="DM40" s="24"/>
      <c r="DN40" s="24"/>
      <c r="DO40" s="24"/>
      <c r="DP40" s="24"/>
      <c r="DQ40" s="24"/>
      <c r="DR40" s="24"/>
      <c r="DS40" s="24"/>
      <c r="DT40" s="24"/>
      <c r="DU40" s="24"/>
      <c r="DV40" s="24"/>
    </row>
    <row r="41" spans="3:126" hidden="1" x14ac:dyDescent="0.55000000000000004">
      <c r="C41" s="19"/>
      <c r="D41" s="19"/>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CZ41" s="24"/>
      <c r="DA41" s="24"/>
      <c r="DB41" s="24"/>
      <c r="DC41" s="24"/>
      <c r="DD41" s="24"/>
      <c r="DE41" s="24"/>
      <c r="DF41" s="24"/>
      <c r="DG41" s="24"/>
      <c r="DH41" s="24"/>
      <c r="DI41" s="24"/>
      <c r="DJ41" s="24"/>
      <c r="DK41" s="24"/>
      <c r="DL41" s="24"/>
      <c r="DM41" s="24"/>
      <c r="DN41" s="24"/>
      <c r="DO41" s="24"/>
      <c r="DP41" s="24"/>
      <c r="DQ41" s="24"/>
      <c r="DR41" s="24"/>
      <c r="DS41" s="24"/>
      <c r="DT41" s="24"/>
      <c r="DU41" s="24"/>
      <c r="DV41" s="24"/>
    </row>
    <row r="42" spans="3:126" hidden="1" x14ac:dyDescent="0.55000000000000004">
      <c r="C42" s="19"/>
      <c r="D42" s="19"/>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c r="CW42" s="24"/>
      <c r="CX42" s="24"/>
      <c r="CY42" s="24"/>
      <c r="CZ42" s="24"/>
      <c r="DA42" s="24"/>
      <c r="DB42" s="24"/>
      <c r="DC42" s="24"/>
      <c r="DD42" s="24"/>
      <c r="DE42" s="24"/>
      <c r="DF42" s="24"/>
      <c r="DG42" s="24"/>
      <c r="DH42" s="24"/>
      <c r="DI42" s="24"/>
      <c r="DJ42" s="24"/>
      <c r="DK42" s="24"/>
      <c r="DL42" s="24"/>
      <c r="DM42" s="24"/>
      <c r="DN42" s="24"/>
      <c r="DO42" s="24"/>
      <c r="DP42" s="24"/>
      <c r="DQ42" s="24"/>
      <c r="DR42" s="24"/>
      <c r="DS42" s="24"/>
      <c r="DT42" s="24"/>
      <c r="DU42" s="24"/>
      <c r="DV42" s="24"/>
    </row>
    <row r="43" spans="3:126" hidden="1" x14ac:dyDescent="0.55000000000000004">
      <c r="C43" s="19"/>
      <c r="D43" s="19"/>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c r="CW43" s="24"/>
      <c r="CX43" s="24"/>
      <c r="CY43" s="24"/>
      <c r="CZ43" s="24"/>
      <c r="DA43" s="24"/>
      <c r="DB43" s="24"/>
      <c r="DC43" s="24"/>
      <c r="DD43" s="24"/>
      <c r="DE43" s="24"/>
      <c r="DF43" s="24"/>
      <c r="DG43" s="24"/>
      <c r="DH43" s="24"/>
      <c r="DI43" s="24"/>
      <c r="DJ43" s="24"/>
      <c r="DK43" s="24"/>
      <c r="DL43" s="24"/>
      <c r="DM43" s="24"/>
      <c r="DN43" s="24"/>
      <c r="DO43" s="24"/>
      <c r="DP43" s="24"/>
      <c r="DQ43" s="24"/>
      <c r="DR43" s="24"/>
      <c r="DS43" s="24"/>
      <c r="DT43" s="24"/>
      <c r="DU43" s="24"/>
      <c r="DV43" s="24"/>
    </row>
    <row r="44" spans="3:126" hidden="1" x14ac:dyDescent="0.55000000000000004">
      <c r="C44" s="19"/>
      <c r="D44" s="19"/>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c r="CW44" s="24"/>
      <c r="CX44" s="24"/>
      <c r="CY44" s="24"/>
      <c r="CZ44" s="24"/>
      <c r="DA44" s="24"/>
      <c r="DB44" s="24"/>
      <c r="DC44" s="24"/>
      <c r="DD44" s="24"/>
      <c r="DE44" s="24"/>
      <c r="DF44" s="24"/>
      <c r="DG44" s="24"/>
      <c r="DH44" s="24"/>
      <c r="DI44" s="24"/>
      <c r="DJ44" s="24"/>
      <c r="DK44" s="24"/>
      <c r="DL44" s="24"/>
      <c r="DM44" s="24"/>
      <c r="DN44" s="24"/>
      <c r="DO44" s="24"/>
      <c r="DP44" s="24"/>
      <c r="DQ44" s="24"/>
      <c r="DR44" s="24"/>
      <c r="DS44" s="24"/>
      <c r="DT44" s="24"/>
      <c r="DU44" s="24"/>
      <c r="DV44" s="24"/>
    </row>
    <row r="45" spans="3:126" hidden="1" x14ac:dyDescent="0.55000000000000004">
      <c r="C45" s="19"/>
      <c r="D45" s="19"/>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c r="CW45" s="24"/>
      <c r="CX45" s="24"/>
      <c r="CY45" s="24"/>
      <c r="CZ45" s="24"/>
      <c r="DA45" s="24"/>
      <c r="DB45" s="24"/>
      <c r="DC45" s="24"/>
      <c r="DD45" s="24"/>
      <c r="DE45" s="24"/>
      <c r="DF45" s="24"/>
      <c r="DG45" s="24"/>
      <c r="DH45" s="24"/>
      <c r="DI45" s="24"/>
      <c r="DJ45" s="24"/>
      <c r="DK45" s="24"/>
      <c r="DL45" s="24"/>
      <c r="DM45" s="24"/>
      <c r="DN45" s="24"/>
      <c r="DO45" s="24"/>
      <c r="DP45" s="24"/>
      <c r="DQ45" s="24"/>
      <c r="DR45" s="24"/>
      <c r="DS45" s="24"/>
      <c r="DT45" s="24"/>
      <c r="DU45" s="24"/>
      <c r="DV45" s="24"/>
    </row>
    <row r="46" spans="3:126" hidden="1" x14ac:dyDescent="0.55000000000000004">
      <c r="C46" s="19"/>
      <c r="D46" s="19"/>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c r="CZ46" s="24"/>
      <c r="DA46" s="24"/>
      <c r="DB46" s="24"/>
      <c r="DC46" s="24"/>
      <c r="DD46" s="24"/>
      <c r="DE46" s="24"/>
      <c r="DF46" s="24"/>
      <c r="DG46" s="24"/>
      <c r="DH46" s="24"/>
      <c r="DI46" s="24"/>
      <c r="DJ46" s="24"/>
      <c r="DK46" s="24"/>
      <c r="DL46" s="24"/>
      <c r="DM46" s="24"/>
      <c r="DN46" s="24"/>
      <c r="DO46" s="24"/>
      <c r="DP46" s="24"/>
      <c r="DQ46" s="24"/>
      <c r="DR46" s="24"/>
      <c r="DS46" s="24"/>
      <c r="DT46" s="24"/>
      <c r="DU46" s="24"/>
      <c r="DV46" s="24"/>
    </row>
    <row r="47" spans="3:126" hidden="1" x14ac:dyDescent="0.55000000000000004">
      <c r="C47" s="19"/>
      <c r="D47" s="19"/>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c r="CW47" s="24"/>
      <c r="CX47" s="24"/>
      <c r="CY47" s="24"/>
      <c r="CZ47" s="24"/>
      <c r="DA47" s="24"/>
      <c r="DB47" s="24"/>
      <c r="DC47" s="24"/>
      <c r="DD47" s="24"/>
      <c r="DE47" s="24"/>
      <c r="DF47" s="24"/>
      <c r="DG47" s="24"/>
      <c r="DH47" s="24"/>
      <c r="DI47" s="24"/>
      <c r="DJ47" s="24"/>
      <c r="DK47" s="24"/>
      <c r="DL47" s="24"/>
      <c r="DM47" s="24"/>
      <c r="DN47" s="24"/>
      <c r="DO47" s="24"/>
      <c r="DP47" s="24"/>
      <c r="DQ47" s="24"/>
      <c r="DR47" s="24"/>
      <c r="DS47" s="24"/>
      <c r="DT47" s="24"/>
      <c r="DU47" s="24"/>
      <c r="DV47" s="24"/>
    </row>
    <row r="48" spans="3:126" ht="14.7" hidden="1" thickBot="1" x14ac:dyDescent="0.6">
      <c r="C48" s="19"/>
      <c r="D48" s="19"/>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c r="CW48" s="24"/>
      <c r="CX48" s="24"/>
      <c r="CY48" s="24"/>
      <c r="CZ48" s="24"/>
      <c r="DA48" s="24"/>
      <c r="DB48" s="24"/>
      <c r="DC48" s="24"/>
      <c r="DD48" s="24"/>
      <c r="DE48" s="24"/>
      <c r="DF48" s="24"/>
      <c r="DG48" s="24"/>
      <c r="DH48" s="24"/>
      <c r="DI48" s="24"/>
      <c r="DJ48" s="24"/>
      <c r="DK48" s="24"/>
      <c r="DL48" s="24"/>
      <c r="DM48" s="24"/>
      <c r="DN48" s="24"/>
      <c r="DO48" s="24"/>
      <c r="DP48" s="24"/>
      <c r="DQ48" s="24"/>
      <c r="DR48" s="24"/>
      <c r="DS48" s="24"/>
      <c r="DT48" s="24"/>
      <c r="DU48" s="24"/>
      <c r="DV48" s="24"/>
    </row>
    <row r="49" spans="3:126" ht="14.7" thickTop="1" x14ac:dyDescent="0.55000000000000004">
      <c r="C49" s="20"/>
      <c r="D49" s="21" t="s">
        <v>31</v>
      </c>
      <c r="F49" s="25">
        <f t="shared" ref="F49:BQ49" ca="1" si="149">SUM(asset_input_values)</f>
        <v>32000</v>
      </c>
      <c r="G49" s="25">
        <f t="shared" ca="1" si="149"/>
        <v>33279.166666666664</v>
      </c>
      <c r="H49" s="25">
        <f t="shared" ca="1" si="149"/>
        <v>34569.045138888891</v>
      </c>
      <c r="I49" s="25">
        <f t="shared" ca="1" si="149"/>
        <v>35869.725332754628</v>
      </c>
      <c r="J49" s="25">
        <f t="shared" ca="1" si="149"/>
        <v>37829.227921790603</v>
      </c>
      <c r="K49" s="25">
        <f t="shared" ca="1" si="149"/>
        <v>40351.784343375999</v>
      </c>
      <c r="L49" s="25">
        <f t="shared" ca="1" si="149"/>
        <v>42892.500138544237</v>
      </c>
      <c r="M49" s="25">
        <f t="shared" ca="1" si="149"/>
        <v>45451.542944617715</v>
      </c>
      <c r="N49" s="25">
        <f t="shared" ca="1" si="149"/>
        <v>48029.08199976162</v>
      </c>
      <c r="O49" s="25">
        <f t="shared" ca="1" si="149"/>
        <v>50625.28815887263</v>
      </c>
      <c r="P49" s="25">
        <f t="shared" ca="1" si="149"/>
        <v>53240.333909631816</v>
      </c>
      <c r="Q49" s="25">
        <f t="shared" ca="1" si="149"/>
        <v>67874.393388723576</v>
      </c>
      <c r="R49" s="25">
        <f t="shared" ca="1" si="149"/>
        <v>70202.642398222524</v>
      </c>
      <c r="S49" s="25">
        <f t="shared" ca="1" si="149"/>
        <v>74851.300088816366</v>
      </c>
      <c r="T49" s="25">
        <f t="shared" ca="1" si="149"/>
        <v>79538.870295978326</v>
      </c>
      <c r="U49" s="25">
        <f t="shared" ca="1" si="149"/>
        <v>88265.740587539491</v>
      </c>
      <c r="V49" s="25">
        <f t="shared" ca="1" si="149"/>
        <v>93032.30291094938</v>
      </c>
      <c r="W49" s="25">
        <f t="shared" ca="1" si="149"/>
        <v>97838.953641157335</v>
      </c>
      <c r="X49" s="25">
        <f t="shared" ca="1" si="149"/>
        <v>102686.09362906021</v>
      </c>
      <c r="Y49" s="25">
        <f t="shared" ca="1" si="149"/>
        <v>107574.12825052289</v>
      </c>
      <c r="Z49" s="25">
        <f t="shared" ca="1" si="149"/>
        <v>112503.46745597821</v>
      </c>
      <c r="AA49" s="25">
        <f t="shared" ca="1" si="149"/>
        <v>194474.52582061331</v>
      </c>
      <c r="AB49" s="25">
        <f t="shared" ca="1" si="149"/>
        <v>199087.72259514898</v>
      </c>
      <c r="AC49" s="25">
        <f t="shared" ca="1" si="149"/>
        <v>211723.19711527438</v>
      </c>
      <c r="AD49" s="25">
        <f t="shared" ca="1" si="149"/>
        <v>238148.29478644649</v>
      </c>
      <c r="AE49" s="25">
        <f t="shared" ca="1" si="149"/>
        <v>0</v>
      </c>
      <c r="AF49" s="25">
        <f t="shared" ca="1" si="149"/>
        <v>0</v>
      </c>
      <c r="AG49" s="25">
        <f t="shared" ca="1" si="149"/>
        <v>0</v>
      </c>
      <c r="AH49" s="25">
        <f t="shared" ca="1" si="149"/>
        <v>0</v>
      </c>
      <c r="AI49" s="25">
        <f t="shared" ca="1" si="149"/>
        <v>0</v>
      </c>
      <c r="AJ49" s="25">
        <f t="shared" ca="1" si="149"/>
        <v>0</v>
      </c>
      <c r="AK49" s="25">
        <f t="shared" ca="1" si="149"/>
        <v>0</v>
      </c>
      <c r="AL49" s="25">
        <f t="shared" ca="1" si="149"/>
        <v>0</v>
      </c>
      <c r="AM49" s="25">
        <f t="shared" ca="1" si="149"/>
        <v>0</v>
      </c>
      <c r="AN49" s="25">
        <f t="shared" ca="1" si="149"/>
        <v>0</v>
      </c>
      <c r="AO49" s="25">
        <f t="shared" ca="1" si="149"/>
        <v>0</v>
      </c>
      <c r="AP49" s="25">
        <f t="shared" ca="1" si="149"/>
        <v>0</v>
      </c>
      <c r="AQ49" s="25">
        <f t="shared" ca="1" si="149"/>
        <v>0</v>
      </c>
      <c r="AR49" s="25">
        <f t="shared" ca="1" si="149"/>
        <v>0</v>
      </c>
      <c r="AS49" s="25">
        <f t="shared" ca="1" si="149"/>
        <v>0</v>
      </c>
      <c r="AT49" s="25">
        <f t="shared" ca="1" si="149"/>
        <v>0</v>
      </c>
      <c r="AU49" s="25">
        <f t="shared" ca="1" si="149"/>
        <v>0</v>
      </c>
      <c r="AV49" s="25">
        <f t="shared" ca="1" si="149"/>
        <v>0</v>
      </c>
      <c r="AW49" s="25">
        <f t="shared" ca="1" si="149"/>
        <v>0</v>
      </c>
      <c r="AX49" s="25">
        <f t="shared" ca="1" si="149"/>
        <v>0</v>
      </c>
      <c r="AY49" s="25">
        <f t="shared" ca="1" si="149"/>
        <v>0</v>
      </c>
      <c r="AZ49" s="25">
        <f t="shared" ca="1" si="149"/>
        <v>0</v>
      </c>
      <c r="BA49" s="25">
        <f t="shared" ca="1" si="149"/>
        <v>0</v>
      </c>
      <c r="BB49" s="25">
        <f t="shared" ca="1" si="149"/>
        <v>0</v>
      </c>
      <c r="BC49" s="25">
        <f t="shared" ca="1" si="149"/>
        <v>0</v>
      </c>
      <c r="BD49" s="25">
        <f t="shared" ca="1" si="149"/>
        <v>0</v>
      </c>
      <c r="BE49" s="25">
        <f t="shared" ca="1" si="149"/>
        <v>0</v>
      </c>
      <c r="BF49" s="25">
        <f t="shared" ca="1" si="149"/>
        <v>0</v>
      </c>
      <c r="BG49" s="25">
        <f t="shared" ca="1" si="149"/>
        <v>0</v>
      </c>
      <c r="BH49" s="25">
        <f t="shared" ca="1" si="149"/>
        <v>0</v>
      </c>
      <c r="BI49" s="25">
        <f t="shared" ca="1" si="149"/>
        <v>0</v>
      </c>
      <c r="BJ49" s="25">
        <f t="shared" ca="1" si="149"/>
        <v>0</v>
      </c>
      <c r="BK49" s="25">
        <f t="shared" ca="1" si="149"/>
        <v>0</v>
      </c>
      <c r="BL49" s="25">
        <f t="shared" ca="1" si="149"/>
        <v>0</v>
      </c>
      <c r="BM49" s="25">
        <f t="shared" ca="1" si="149"/>
        <v>0</v>
      </c>
      <c r="BN49" s="25">
        <f t="shared" ca="1" si="149"/>
        <v>0</v>
      </c>
      <c r="BO49" s="25">
        <f t="shared" ca="1" si="149"/>
        <v>0</v>
      </c>
      <c r="BP49" s="25">
        <f t="shared" ca="1" si="149"/>
        <v>0</v>
      </c>
      <c r="BQ49" s="25">
        <f t="shared" ca="1" si="149"/>
        <v>0</v>
      </c>
      <c r="BR49" s="25">
        <f t="shared" ref="BR49:DV49" ca="1" si="150">SUM(asset_input_values)</f>
        <v>0</v>
      </c>
      <c r="BS49" s="25">
        <f t="shared" ca="1" si="150"/>
        <v>0</v>
      </c>
      <c r="BT49" s="25">
        <f t="shared" ca="1" si="150"/>
        <v>0</v>
      </c>
      <c r="BU49" s="25">
        <f t="shared" ca="1" si="150"/>
        <v>0</v>
      </c>
      <c r="BV49" s="25">
        <f t="shared" ca="1" si="150"/>
        <v>0</v>
      </c>
      <c r="BW49" s="25">
        <f t="shared" ca="1" si="150"/>
        <v>0</v>
      </c>
      <c r="BX49" s="25">
        <f t="shared" ca="1" si="150"/>
        <v>0</v>
      </c>
      <c r="BY49" s="25">
        <f t="shared" ca="1" si="150"/>
        <v>0</v>
      </c>
      <c r="BZ49" s="25">
        <f t="shared" ca="1" si="150"/>
        <v>0</v>
      </c>
      <c r="CA49" s="25">
        <f t="shared" ca="1" si="150"/>
        <v>0</v>
      </c>
      <c r="CB49" s="25">
        <f t="shared" ca="1" si="150"/>
        <v>0</v>
      </c>
      <c r="CC49" s="25">
        <f t="shared" ca="1" si="150"/>
        <v>0</v>
      </c>
      <c r="CD49" s="25">
        <f t="shared" ca="1" si="150"/>
        <v>0</v>
      </c>
      <c r="CE49" s="25">
        <f t="shared" ca="1" si="150"/>
        <v>0</v>
      </c>
      <c r="CF49" s="25">
        <f t="shared" ca="1" si="150"/>
        <v>0</v>
      </c>
      <c r="CG49" s="25">
        <f t="shared" ca="1" si="150"/>
        <v>0</v>
      </c>
      <c r="CH49" s="25">
        <f t="shared" ca="1" si="150"/>
        <v>0</v>
      </c>
      <c r="CI49" s="25">
        <f t="shared" ca="1" si="150"/>
        <v>0</v>
      </c>
      <c r="CJ49" s="25">
        <f t="shared" ca="1" si="150"/>
        <v>0</v>
      </c>
      <c r="CK49" s="25">
        <f t="shared" ca="1" si="150"/>
        <v>0</v>
      </c>
      <c r="CL49" s="25">
        <f t="shared" ca="1" si="150"/>
        <v>0</v>
      </c>
      <c r="CM49" s="25">
        <f t="shared" ca="1" si="150"/>
        <v>0</v>
      </c>
      <c r="CN49" s="25">
        <f t="shared" ca="1" si="150"/>
        <v>0</v>
      </c>
      <c r="CO49" s="25">
        <f t="shared" ca="1" si="150"/>
        <v>0</v>
      </c>
      <c r="CP49" s="25">
        <f t="shared" ca="1" si="150"/>
        <v>0</v>
      </c>
      <c r="CQ49" s="25">
        <f t="shared" ca="1" si="150"/>
        <v>0</v>
      </c>
      <c r="CR49" s="25">
        <f t="shared" ca="1" si="150"/>
        <v>0</v>
      </c>
      <c r="CS49" s="25">
        <f t="shared" ca="1" si="150"/>
        <v>0</v>
      </c>
      <c r="CT49" s="25">
        <f t="shared" ca="1" si="150"/>
        <v>0</v>
      </c>
      <c r="CU49" s="25">
        <f t="shared" ca="1" si="150"/>
        <v>0</v>
      </c>
      <c r="CV49" s="25">
        <f t="shared" ca="1" si="150"/>
        <v>0</v>
      </c>
      <c r="CW49" s="25">
        <f t="shared" ca="1" si="150"/>
        <v>0</v>
      </c>
      <c r="CX49" s="25">
        <f t="shared" ca="1" si="150"/>
        <v>0</v>
      </c>
      <c r="CY49" s="25">
        <f t="shared" ca="1" si="150"/>
        <v>0</v>
      </c>
      <c r="CZ49" s="25">
        <f t="shared" ca="1" si="150"/>
        <v>0</v>
      </c>
      <c r="DA49" s="25">
        <f t="shared" ca="1" si="150"/>
        <v>0</v>
      </c>
      <c r="DB49" s="25">
        <f t="shared" ca="1" si="150"/>
        <v>0</v>
      </c>
      <c r="DC49" s="25">
        <f t="shared" ca="1" si="150"/>
        <v>0</v>
      </c>
      <c r="DD49" s="25">
        <f t="shared" ca="1" si="150"/>
        <v>0</v>
      </c>
      <c r="DE49" s="25">
        <f t="shared" ca="1" si="150"/>
        <v>0</v>
      </c>
      <c r="DF49" s="25">
        <f t="shared" ca="1" si="150"/>
        <v>0</v>
      </c>
      <c r="DG49" s="25">
        <f t="shared" ca="1" si="150"/>
        <v>0</v>
      </c>
      <c r="DH49" s="25">
        <f t="shared" ca="1" si="150"/>
        <v>0</v>
      </c>
      <c r="DI49" s="25">
        <f t="shared" ca="1" si="150"/>
        <v>0</v>
      </c>
      <c r="DJ49" s="25">
        <f t="shared" ca="1" si="150"/>
        <v>0</v>
      </c>
      <c r="DK49" s="25">
        <f t="shared" ca="1" si="150"/>
        <v>0</v>
      </c>
      <c r="DL49" s="25">
        <f t="shared" ca="1" si="150"/>
        <v>0</v>
      </c>
      <c r="DM49" s="25">
        <f t="shared" ca="1" si="150"/>
        <v>0</v>
      </c>
      <c r="DN49" s="25">
        <f t="shared" ca="1" si="150"/>
        <v>0</v>
      </c>
      <c r="DO49" s="25">
        <f t="shared" ca="1" si="150"/>
        <v>0</v>
      </c>
      <c r="DP49" s="25">
        <f t="shared" ca="1" si="150"/>
        <v>0</v>
      </c>
      <c r="DQ49" s="25">
        <f t="shared" ca="1" si="150"/>
        <v>0</v>
      </c>
      <c r="DR49" s="25">
        <f t="shared" ca="1" si="150"/>
        <v>0</v>
      </c>
      <c r="DS49" s="25">
        <f t="shared" ca="1" si="150"/>
        <v>0</v>
      </c>
      <c r="DT49" s="25">
        <f t="shared" ca="1" si="150"/>
        <v>0</v>
      </c>
      <c r="DU49" s="25">
        <f t="shared" ca="1" si="150"/>
        <v>0</v>
      </c>
      <c r="DV49" s="25">
        <f t="shared" ca="1" si="150"/>
        <v>0</v>
      </c>
    </row>
    <row r="52" spans="3:126" x14ac:dyDescent="0.55000000000000004">
      <c r="C52" s="18" t="s">
        <v>29</v>
      </c>
      <c r="D52" s="18" t="s">
        <v>32</v>
      </c>
      <c r="F52" s="26">
        <f>F$22</f>
        <v>45261</v>
      </c>
      <c r="G52" s="27">
        <f t="shared" ref="G52:BR52" si="151">G$22</f>
        <v>45292</v>
      </c>
      <c r="H52" s="27">
        <f t="shared" si="151"/>
        <v>45323</v>
      </c>
      <c r="I52" s="27">
        <f t="shared" si="151"/>
        <v>45352</v>
      </c>
      <c r="J52" s="27">
        <f t="shared" si="151"/>
        <v>45383</v>
      </c>
      <c r="K52" s="27">
        <f t="shared" si="151"/>
        <v>45413</v>
      </c>
      <c r="L52" s="27">
        <f t="shared" si="151"/>
        <v>45444</v>
      </c>
      <c r="M52" s="27">
        <f t="shared" si="151"/>
        <v>45474</v>
      </c>
      <c r="N52" s="27">
        <f t="shared" si="151"/>
        <v>45505</v>
      </c>
      <c r="O52" s="27">
        <f t="shared" si="151"/>
        <v>45536</v>
      </c>
      <c r="P52" s="27">
        <f t="shared" si="151"/>
        <v>45566</v>
      </c>
      <c r="Q52" s="27">
        <f t="shared" si="151"/>
        <v>45597</v>
      </c>
      <c r="R52" s="26">
        <f t="shared" si="151"/>
        <v>45627</v>
      </c>
      <c r="S52" s="27">
        <f t="shared" si="151"/>
        <v>45658</v>
      </c>
      <c r="T52" s="27">
        <f t="shared" si="151"/>
        <v>45689</v>
      </c>
      <c r="U52" s="27">
        <f t="shared" si="151"/>
        <v>45717</v>
      </c>
      <c r="V52" s="27">
        <f t="shared" si="151"/>
        <v>45748</v>
      </c>
      <c r="W52" s="27">
        <f t="shared" si="151"/>
        <v>45778</v>
      </c>
      <c r="X52" s="27">
        <f t="shared" si="151"/>
        <v>45809</v>
      </c>
      <c r="Y52" s="27">
        <f t="shared" si="151"/>
        <v>45839</v>
      </c>
      <c r="Z52" s="27">
        <f t="shared" si="151"/>
        <v>45870</v>
      </c>
      <c r="AA52" s="27">
        <f t="shared" si="151"/>
        <v>45901</v>
      </c>
      <c r="AB52" s="27">
        <f t="shared" si="151"/>
        <v>45931</v>
      </c>
      <c r="AC52" s="27">
        <f t="shared" si="151"/>
        <v>45962</v>
      </c>
      <c r="AD52" s="26">
        <f t="shared" si="151"/>
        <v>45992</v>
      </c>
      <c r="AE52" s="27">
        <f t="shared" si="151"/>
        <v>46023</v>
      </c>
      <c r="AF52" s="27">
        <f t="shared" si="151"/>
        <v>46054</v>
      </c>
      <c r="AG52" s="27">
        <f t="shared" si="151"/>
        <v>46082</v>
      </c>
      <c r="AH52" s="27">
        <f t="shared" si="151"/>
        <v>46113</v>
      </c>
      <c r="AI52" s="27">
        <f t="shared" si="151"/>
        <v>46143</v>
      </c>
      <c r="AJ52" s="27">
        <f t="shared" si="151"/>
        <v>46174</v>
      </c>
      <c r="AK52" s="27">
        <f t="shared" si="151"/>
        <v>46204</v>
      </c>
      <c r="AL52" s="27">
        <f t="shared" si="151"/>
        <v>46235</v>
      </c>
      <c r="AM52" s="27">
        <f t="shared" si="151"/>
        <v>46266</v>
      </c>
      <c r="AN52" s="27">
        <f t="shared" si="151"/>
        <v>46296</v>
      </c>
      <c r="AO52" s="27">
        <f t="shared" si="151"/>
        <v>46327</v>
      </c>
      <c r="AP52" s="26">
        <f t="shared" si="151"/>
        <v>46357</v>
      </c>
      <c r="AQ52" s="27">
        <f t="shared" si="151"/>
        <v>46388</v>
      </c>
      <c r="AR52" s="27">
        <f t="shared" si="151"/>
        <v>46419</v>
      </c>
      <c r="AS52" s="27">
        <f t="shared" si="151"/>
        <v>46447</v>
      </c>
      <c r="AT52" s="27">
        <f t="shared" si="151"/>
        <v>46478</v>
      </c>
      <c r="AU52" s="27">
        <f t="shared" si="151"/>
        <v>46508</v>
      </c>
      <c r="AV52" s="27">
        <f t="shared" si="151"/>
        <v>46539</v>
      </c>
      <c r="AW52" s="27">
        <f t="shared" si="151"/>
        <v>46569</v>
      </c>
      <c r="AX52" s="27">
        <f t="shared" si="151"/>
        <v>46600</v>
      </c>
      <c r="AY52" s="27">
        <f t="shared" si="151"/>
        <v>46631</v>
      </c>
      <c r="AZ52" s="27">
        <f t="shared" si="151"/>
        <v>46661</v>
      </c>
      <c r="BA52" s="27">
        <f t="shared" si="151"/>
        <v>46692</v>
      </c>
      <c r="BB52" s="26">
        <f t="shared" si="151"/>
        <v>46722</v>
      </c>
      <c r="BC52" s="27">
        <f t="shared" si="151"/>
        <v>46753</v>
      </c>
      <c r="BD52" s="27">
        <f t="shared" si="151"/>
        <v>46784</v>
      </c>
      <c r="BE52" s="27">
        <f t="shared" si="151"/>
        <v>46813</v>
      </c>
      <c r="BF52" s="27">
        <f t="shared" si="151"/>
        <v>46844</v>
      </c>
      <c r="BG52" s="27">
        <f t="shared" si="151"/>
        <v>46874</v>
      </c>
      <c r="BH52" s="27">
        <f t="shared" si="151"/>
        <v>46905</v>
      </c>
      <c r="BI52" s="27">
        <f t="shared" si="151"/>
        <v>46935</v>
      </c>
      <c r="BJ52" s="27">
        <f t="shared" si="151"/>
        <v>46966</v>
      </c>
      <c r="BK52" s="27">
        <f t="shared" si="151"/>
        <v>46997</v>
      </c>
      <c r="BL52" s="27">
        <f t="shared" si="151"/>
        <v>47027</v>
      </c>
      <c r="BM52" s="27">
        <f t="shared" si="151"/>
        <v>47058</v>
      </c>
      <c r="BN52" s="26">
        <f t="shared" si="151"/>
        <v>47088</v>
      </c>
      <c r="BO52" s="27">
        <f t="shared" si="151"/>
        <v>47119</v>
      </c>
      <c r="BP52" s="27">
        <f t="shared" si="151"/>
        <v>47150</v>
      </c>
      <c r="BQ52" s="27">
        <f t="shared" si="151"/>
        <v>47178</v>
      </c>
      <c r="BR52" s="27">
        <f t="shared" si="151"/>
        <v>47209</v>
      </c>
      <c r="BS52" s="27">
        <f t="shared" ref="BS52:DV52" si="152">BS$22</f>
        <v>47239</v>
      </c>
      <c r="BT52" s="27">
        <f t="shared" si="152"/>
        <v>47270</v>
      </c>
      <c r="BU52" s="27">
        <f t="shared" si="152"/>
        <v>47300</v>
      </c>
      <c r="BV52" s="27">
        <f t="shared" si="152"/>
        <v>47331</v>
      </c>
      <c r="BW52" s="27">
        <f t="shared" si="152"/>
        <v>47362</v>
      </c>
      <c r="BX52" s="27">
        <f t="shared" si="152"/>
        <v>47392</v>
      </c>
      <c r="BY52" s="27">
        <f t="shared" si="152"/>
        <v>47423</v>
      </c>
      <c r="BZ52" s="26">
        <f t="shared" si="152"/>
        <v>47453</v>
      </c>
      <c r="CA52" s="27">
        <f t="shared" si="152"/>
        <v>47484</v>
      </c>
      <c r="CB52" s="27">
        <f t="shared" si="152"/>
        <v>47515</v>
      </c>
      <c r="CC52" s="27">
        <f t="shared" si="152"/>
        <v>47543</v>
      </c>
      <c r="CD52" s="27">
        <f t="shared" si="152"/>
        <v>47574</v>
      </c>
      <c r="CE52" s="27">
        <f t="shared" si="152"/>
        <v>47604</v>
      </c>
      <c r="CF52" s="27">
        <f t="shared" si="152"/>
        <v>47635</v>
      </c>
      <c r="CG52" s="27">
        <f t="shared" si="152"/>
        <v>47665</v>
      </c>
      <c r="CH52" s="27">
        <f t="shared" si="152"/>
        <v>47696</v>
      </c>
      <c r="CI52" s="27">
        <f t="shared" si="152"/>
        <v>47727</v>
      </c>
      <c r="CJ52" s="27">
        <f t="shared" si="152"/>
        <v>47757</v>
      </c>
      <c r="CK52" s="27">
        <f t="shared" si="152"/>
        <v>47788</v>
      </c>
      <c r="CL52" s="26">
        <f t="shared" si="152"/>
        <v>47818</v>
      </c>
      <c r="CM52" s="27">
        <f t="shared" si="152"/>
        <v>47849</v>
      </c>
      <c r="CN52" s="27">
        <f t="shared" si="152"/>
        <v>47880</v>
      </c>
      <c r="CO52" s="27">
        <f t="shared" si="152"/>
        <v>47908</v>
      </c>
      <c r="CP52" s="27">
        <f t="shared" si="152"/>
        <v>47939</v>
      </c>
      <c r="CQ52" s="27">
        <f t="shared" si="152"/>
        <v>47969</v>
      </c>
      <c r="CR52" s="27">
        <f t="shared" si="152"/>
        <v>48000</v>
      </c>
      <c r="CS52" s="27">
        <f t="shared" si="152"/>
        <v>48030</v>
      </c>
      <c r="CT52" s="27">
        <f t="shared" si="152"/>
        <v>48061</v>
      </c>
      <c r="CU52" s="27">
        <f t="shared" si="152"/>
        <v>48092</v>
      </c>
      <c r="CV52" s="27">
        <f t="shared" si="152"/>
        <v>48122</v>
      </c>
      <c r="CW52" s="27">
        <f t="shared" si="152"/>
        <v>48153</v>
      </c>
      <c r="CX52" s="26">
        <f t="shared" si="152"/>
        <v>48183</v>
      </c>
      <c r="CY52" s="27">
        <f t="shared" si="152"/>
        <v>48214</v>
      </c>
      <c r="CZ52" s="27">
        <f t="shared" si="152"/>
        <v>48245</v>
      </c>
      <c r="DA52" s="27">
        <f t="shared" si="152"/>
        <v>48274</v>
      </c>
      <c r="DB52" s="27">
        <f t="shared" si="152"/>
        <v>48305</v>
      </c>
      <c r="DC52" s="27">
        <f t="shared" si="152"/>
        <v>48335</v>
      </c>
      <c r="DD52" s="27">
        <f t="shared" si="152"/>
        <v>48366</v>
      </c>
      <c r="DE52" s="27">
        <f t="shared" si="152"/>
        <v>48396</v>
      </c>
      <c r="DF52" s="27">
        <f t="shared" si="152"/>
        <v>48427</v>
      </c>
      <c r="DG52" s="27">
        <f t="shared" si="152"/>
        <v>48458</v>
      </c>
      <c r="DH52" s="27">
        <f t="shared" si="152"/>
        <v>48488</v>
      </c>
      <c r="DI52" s="27">
        <f t="shared" si="152"/>
        <v>48519</v>
      </c>
      <c r="DJ52" s="26">
        <f t="shared" si="152"/>
        <v>48549</v>
      </c>
      <c r="DK52" s="27">
        <f t="shared" si="152"/>
        <v>48580</v>
      </c>
      <c r="DL52" s="27">
        <f t="shared" si="152"/>
        <v>48611</v>
      </c>
      <c r="DM52" s="27">
        <f t="shared" si="152"/>
        <v>48639</v>
      </c>
      <c r="DN52" s="27">
        <f t="shared" si="152"/>
        <v>48670</v>
      </c>
      <c r="DO52" s="27">
        <f t="shared" si="152"/>
        <v>48700</v>
      </c>
      <c r="DP52" s="27">
        <f t="shared" si="152"/>
        <v>48731</v>
      </c>
      <c r="DQ52" s="27">
        <f t="shared" si="152"/>
        <v>48761</v>
      </c>
      <c r="DR52" s="27">
        <f t="shared" si="152"/>
        <v>48792</v>
      </c>
      <c r="DS52" s="27">
        <f t="shared" si="152"/>
        <v>48823</v>
      </c>
      <c r="DT52" s="27">
        <f t="shared" si="152"/>
        <v>48853</v>
      </c>
      <c r="DU52" s="27">
        <f t="shared" si="152"/>
        <v>48884</v>
      </c>
      <c r="DV52" s="26">
        <f t="shared" si="152"/>
        <v>48914</v>
      </c>
    </row>
    <row r="53" spans="3:126" x14ac:dyDescent="0.55000000000000004">
      <c r="C53" s="19" t="s">
        <v>24</v>
      </c>
      <c r="D53" s="19" t="s">
        <v>190</v>
      </c>
      <c r="F53" s="24">
        <v>3000</v>
      </c>
      <c r="G53" s="24">
        <v>2150</v>
      </c>
      <c r="H53" s="24">
        <v>1285.833333333333</v>
      </c>
      <c r="I53" s="24">
        <v>407.26388888888846</v>
      </c>
      <c r="J53" s="24">
        <v>0</v>
      </c>
      <c r="K53" s="24">
        <v>0</v>
      </c>
      <c r="L53" s="24">
        <v>0</v>
      </c>
      <c r="M53" s="24">
        <v>0</v>
      </c>
      <c r="N53" s="24">
        <v>0</v>
      </c>
      <c r="O53" s="24">
        <v>0</v>
      </c>
      <c r="P53" s="24">
        <v>0</v>
      </c>
      <c r="Q53" s="24">
        <v>0</v>
      </c>
      <c r="R53" s="24">
        <v>0</v>
      </c>
      <c r="S53" s="24">
        <v>0</v>
      </c>
      <c r="T53" s="24">
        <v>0</v>
      </c>
      <c r="U53" s="24">
        <v>0</v>
      </c>
      <c r="V53" s="24">
        <v>0</v>
      </c>
      <c r="W53" s="24">
        <v>0</v>
      </c>
      <c r="X53" s="24">
        <v>0</v>
      </c>
      <c r="Y53" s="24">
        <v>0</v>
      </c>
      <c r="Z53" s="24">
        <v>0</v>
      </c>
      <c r="AA53" s="24">
        <v>0</v>
      </c>
      <c r="AB53" s="24">
        <v>0</v>
      </c>
      <c r="AC53" s="24">
        <v>0</v>
      </c>
      <c r="AD53" s="24">
        <v>0</v>
      </c>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c r="CW53" s="24"/>
      <c r="CX53" s="24"/>
      <c r="CY53" s="24"/>
      <c r="CZ53" s="24"/>
      <c r="DA53" s="24"/>
      <c r="DB53" s="24"/>
      <c r="DC53" s="24"/>
      <c r="DD53" s="24"/>
      <c r="DE53" s="24"/>
      <c r="DF53" s="24"/>
      <c r="DG53" s="24"/>
      <c r="DH53" s="24"/>
      <c r="DI53" s="24"/>
      <c r="DJ53" s="24"/>
      <c r="DK53" s="24"/>
      <c r="DL53" s="24"/>
      <c r="DM53" s="24"/>
      <c r="DN53" s="24"/>
      <c r="DO53" s="24"/>
      <c r="DP53" s="24"/>
      <c r="DQ53" s="24"/>
      <c r="DR53" s="24"/>
      <c r="DS53" s="24"/>
      <c r="DT53" s="24"/>
      <c r="DU53" s="24"/>
      <c r="DV53" s="24"/>
    </row>
    <row r="54" spans="3:126" x14ac:dyDescent="0.55000000000000004">
      <c r="C54" s="19" t="s">
        <v>24</v>
      </c>
      <c r="D54" s="19" t="s">
        <v>191</v>
      </c>
      <c r="F54" s="24">
        <v>1000</v>
      </c>
      <c r="G54" s="24">
        <v>716.66666666666663</v>
      </c>
      <c r="H54" s="24">
        <v>428.61111111111109</v>
      </c>
      <c r="I54" s="24">
        <v>135.75462962962956</v>
      </c>
      <c r="J54" s="24">
        <v>0</v>
      </c>
      <c r="K54" s="24">
        <v>0</v>
      </c>
      <c r="L54" s="24">
        <v>0</v>
      </c>
      <c r="M54" s="24">
        <v>0</v>
      </c>
      <c r="N54" s="24">
        <v>0</v>
      </c>
      <c r="O54" s="24">
        <v>0</v>
      </c>
      <c r="P54" s="24">
        <v>0</v>
      </c>
      <c r="Q54" s="24">
        <v>0</v>
      </c>
      <c r="R54" s="24">
        <v>0</v>
      </c>
      <c r="S54" s="24">
        <v>0</v>
      </c>
      <c r="T54" s="24">
        <v>0</v>
      </c>
      <c r="U54" s="24">
        <v>0</v>
      </c>
      <c r="V54" s="24">
        <v>0</v>
      </c>
      <c r="W54" s="24">
        <v>0</v>
      </c>
      <c r="X54" s="24">
        <v>0</v>
      </c>
      <c r="Y54" s="24">
        <v>0</v>
      </c>
      <c r="Z54" s="24">
        <v>0</v>
      </c>
      <c r="AA54" s="24">
        <v>0</v>
      </c>
      <c r="AB54" s="24">
        <v>0</v>
      </c>
      <c r="AC54" s="24">
        <v>0</v>
      </c>
      <c r="AD54" s="24">
        <v>0</v>
      </c>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c r="CW54" s="24"/>
      <c r="CX54" s="24"/>
      <c r="CY54" s="24"/>
      <c r="CZ54" s="24"/>
      <c r="DA54" s="24"/>
      <c r="DB54" s="24"/>
      <c r="DC54" s="24"/>
      <c r="DD54" s="24"/>
      <c r="DE54" s="24"/>
      <c r="DF54" s="24"/>
      <c r="DG54" s="24"/>
      <c r="DH54" s="24"/>
      <c r="DI54" s="24"/>
      <c r="DJ54" s="24"/>
      <c r="DK54" s="24"/>
      <c r="DL54" s="24"/>
      <c r="DM54" s="24"/>
      <c r="DN54" s="24"/>
      <c r="DO54" s="24"/>
      <c r="DP54" s="24"/>
      <c r="DQ54" s="24"/>
      <c r="DR54" s="24"/>
      <c r="DS54" s="24"/>
      <c r="DT54" s="24"/>
      <c r="DU54" s="24"/>
      <c r="DV54" s="24"/>
    </row>
    <row r="55" spans="3:126" x14ac:dyDescent="0.55000000000000004">
      <c r="C55" s="19" t="s">
        <v>26</v>
      </c>
      <c r="D55" s="19" t="s">
        <v>192</v>
      </c>
      <c r="F55" s="24">
        <v>35000</v>
      </c>
      <c r="G55" s="24">
        <v>34845.833333333336</v>
      </c>
      <c r="H55" s="24">
        <v>34691.024305555555</v>
      </c>
      <c r="I55" s="24">
        <v>34535.570240162036</v>
      </c>
      <c r="J55" s="24">
        <v>34379.468449496046</v>
      </c>
      <c r="K55" s="24">
        <v>34222.716234702282</v>
      </c>
      <c r="L55" s="24">
        <v>34065.310885680206</v>
      </c>
      <c r="M55" s="24">
        <v>33907.24968103721</v>
      </c>
      <c r="N55" s="24">
        <v>33748.529888041528</v>
      </c>
      <c r="O55" s="24">
        <v>33589.148762575038</v>
      </c>
      <c r="P55" s="24">
        <v>33429.103549085768</v>
      </c>
      <c r="Q55" s="24">
        <v>33268.391480540289</v>
      </c>
      <c r="R55" s="24">
        <v>33107.009778375876</v>
      </c>
      <c r="S55" s="24">
        <v>32944.955652452438</v>
      </c>
      <c r="T55" s="24">
        <v>32782.226301004324</v>
      </c>
      <c r="U55" s="24">
        <v>32618.818910591843</v>
      </c>
      <c r="V55" s="24">
        <v>32454.730656052641</v>
      </c>
      <c r="W55" s="24">
        <v>32289.958700452858</v>
      </c>
      <c r="X55" s="24">
        <v>32124.500195038079</v>
      </c>
      <c r="Y55" s="24">
        <v>31958.35227918407</v>
      </c>
      <c r="Z55" s="24">
        <v>31791.512080347336</v>
      </c>
      <c r="AA55" s="24">
        <v>31623.976714015451</v>
      </c>
      <c r="AB55" s="24">
        <v>31455.743283657182</v>
      </c>
      <c r="AC55" s="24">
        <v>31286.808880672419</v>
      </c>
      <c r="AD55" s="24">
        <v>31117.170584341886</v>
      </c>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c r="CW55" s="24"/>
      <c r="CX55" s="24"/>
      <c r="CY55" s="24"/>
      <c r="CZ55" s="24"/>
      <c r="DA55" s="24"/>
      <c r="DB55" s="24"/>
      <c r="DC55" s="24"/>
      <c r="DD55" s="24"/>
      <c r="DE55" s="24"/>
      <c r="DF55" s="24"/>
      <c r="DG55" s="24"/>
      <c r="DH55" s="24"/>
      <c r="DI55" s="24"/>
      <c r="DJ55" s="24"/>
      <c r="DK55" s="24"/>
      <c r="DL55" s="24"/>
      <c r="DM55" s="24"/>
      <c r="DN55" s="24"/>
      <c r="DO55" s="24"/>
      <c r="DP55" s="24"/>
      <c r="DQ55" s="24"/>
      <c r="DR55" s="24"/>
      <c r="DS55" s="24"/>
      <c r="DT55" s="24"/>
      <c r="DU55" s="24"/>
      <c r="DV55" s="24"/>
    </row>
    <row r="56" spans="3:126" x14ac:dyDescent="0.55000000000000004">
      <c r="C56" s="19" t="s">
        <v>27</v>
      </c>
      <c r="D56" s="19" t="s">
        <v>193</v>
      </c>
      <c r="F56" s="24">
        <v>10000</v>
      </c>
      <c r="G56" s="24">
        <v>10000</v>
      </c>
      <c r="H56" s="24">
        <v>10000</v>
      </c>
      <c r="I56" s="24">
        <v>10000</v>
      </c>
      <c r="J56" s="24">
        <v>10000</v>
      </c>
      <c r="K56" s="24">
        <v>10000</v>
      </c>
      <c r="L56" s="24">
        <v>10000</v>
      </c>
      <c r="M56" s="24">
        <v>10000</v>
      </c>
      <c r="N56" s="24">
        <v>10000</v>
      </c>
      <c r="O56" s="24">
        <v>10000</v>
      </c>
      <c r="P56" s="24">
        <v>10000</v>
      </c>
      <c r="Q56" s="24">
        <v>10000</v>
      </c>
      <c r="R56" s="24">
        <v>10000</v>
      </c>
      <c r="S56" s="24">
        <v>10000</v>
      </c>
      <c r="T56" s="24">
        <v>10000</v>
      </c>
      <c r="U56" s="24">
        <v>10000</v>
      </c>
      <c r="V56" s="24">
        <v>10000</v>
      </c>
      <c r="W56" s="24">
        <v>10000</v>
      </c>
      <c r="X56" s="24">
        <v>10000</v>
      </c>
      <c r="Y56" s="24">
        <v>10000</v>
      </c>
      <c r="Z56" s="24">
        <v>10000</v>
      </c>
      <c r="AA56" s="24">
        <v>10000</v>
      </c>
      <c r="AB56" s="24">
        <v>10000</v>
      </c>
      <c r="AC56" s="24">
        <v>10000</v>
      </c>
      <c r="AD56" s="24">
        <v>10000</v>
      </c>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c r="CW56" s="24"/>
      <c r="CX56" s="24"/>
      <c r="CY56" s="24"/>
      <c r="CZ56" s="24"/>
      <c r="DA56" s="24"/>
      <c r="DB56" s="24"/>
      <c r="DC56" s="24"/>
      <c r="DD56" s="24"/>
      <c r="DE56" s="24"/>
      <c r="DF56" s="24"/>
      <c r="DG56" s="24"/>
      <c r="DH56" s="24"/>
      <c r="DI56" s="24"/>
      <c r="DJ56" s="24"/>
      <c r="DK56" s="24"/>
      <c r="DL56" s="24"/>
      <c r="DM56" s="24"/>
      <c r="DN56" s="24"/>
      <c r="DO56" s="24"/>
      <c r="DP56" s="24"/>
      <c r="DQ56" s="24"/>
      <c r="DR56" s="24"/>
      <c r="DS56" s="24"/>
      <c r="DT56" s="24"/>
      <c r="DU56" s="24"/>
      <c r="DV56" s="24"/>
    </row>
    <row r="57" spans="3:126" x14ac:dyDescent="0.55000000000000004">
      <c r="C57" s="19" t="s">
        <v>28</v>
      </c>
      <c r="D57" s="19" t="s">
        <v>194</v>
      </c>
      <c r="F57" s="24"/>
      <c r="G57" s="24"/>
      <c r="H57" s="24"/>
      <c r="I57" s="24"/>
      <c r="J57" s="24"/>
      <c r="K57" s="24"/>
      <c r="L57" s="24"/>
      <c r="M57" s="24"/>
      <c r="N57" s="24"/>
      <c r="O57" s="24"/>
      <c r="P57" s="24"/>
      <c r="Q57" s="24">
        <v>12000</v>
      </c>
      <c r="R57" s="24">
        <v>11850</v>
      </c>
      <c r="S57" s="24">
        <v>11699.375</v>
      </c>
      <c r="T57" s="24">
        <v>11548.122395833334</v>
      </c>
      <c r="U57" s="24">
        <v>11396.23957248264</v>
      </c>
      <c r="V57" s="24">
        <v>11243.72390403465</v>
      </c>
      <c r="W57" s="24">
        <v>11090.572753634795</v>
      </c>
      <c r="X57" s="24">
        <v>10936.783473441606</v>
      </c>
      <c r="Y57" s="24">
        <v>10782.353404580947</v>
      </c>
      <c r="Z57" s="24">
        <v>10627.279877100034</v>
      </c>
      <c r="AA57" s="24">
        <v>10471.560209921285</v>
      </c>
      <c r="AB57" s="24">
        <v>10315.191710795956</v>
      </c>
      <c r="AC57" s="24">
        <v>10158.171676257605</v>
      </c>
      <c r="AD57" s="24">
        <v>10000.497391575345</v>
      </c>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c r="CW57" s="24"/>
      <c r="CX57" s="24"/>
      <c r="CY57" s="24"/>
      <c r="CZ57" s="24"/>
      <c r="DA57" s="24"/>
      <c r="DB57" s="24"/>
      <c r="DC57" s="24"/>
      <c r="DD57" s="24"/>
      <c r="DE57" s="24"/>
      <c r="DF57" s="24"/>
      <c r="DG57" s="24"/>
      <c r="DH57" s="24"/>
      <c r="DI57" s="24"/>
      <c r="DJ57" s="24"/>
      <c r="DK57" s="24"/>
      <c r="DL57" s="24"/>
      <c r="DM57" s="24"/>
      <c r="DN57" s="24"/>
      <c r="DO57" s="24"/>
      <c r="DP57" s="24"/>
      <c r="DQ57" s="24"/>
      <c r="DR57" s="24"/>
      <c r="DS57" s="24"/>
      <c r="DT57" s="24"/>
      <c r="DU57" s="24"/>
      <c r="DV57" s="24"/>
    </row>
    <row r="58" spans="3:126" ht="14.7" thickBot="1" x14ac:dyDescent="0.6">
      <c r="C58" s="19" t="s">
        <v>25</v>
      </c>
      <c r="D58" s="19" t="s">
        <v>195</v>
      </c>
      <c r="F58" s="24"/>
      <c r="G58" s="24"/>
      <c r="H58" s="24"/>
      <c r="I58" s="24"/>
      <c r="J58" s="24"/>
      <c r="K58" s="24"/>
      <c r="L58" s="24"/>
      <c r="M58" s="24"/>
      <c r="N58" s="24"/>
      <c r="O58" s="24"/>
      <c r="P58" s="24"/>
      <c r="Q58" s="24"/>
      <c r="R58" s="24"/>
      <c r="S58" s="24"/>
      <c r="T58" s="24"/>
      <c r="U58" s="24"/>
      <c r="V58" s="24"/>
      <c r="W58" s="24"/>
      <c r="X58" s="24"/>
      <c r="Y58" s="24"/>
      <c r="Z58" s="24"/>
      <c r="AA58" s="24">
        <v>80000</v>
      </c>
      <c r="AB58" s="24">
        <v>79866.666666666672</v>
      </c>
      <c r="AC58" s="24">
        <v>79732.888888888905</v>
      </c>
      <c r="AD58" s="24">
        <v>79598.665185185208</v>
      </c>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c r="CW58" s="24"/>
      <c r="CX58" s="24"/>
      <c r="CY58" s="24"/>
      <c r="CZ58" s="24"/>
      <c r="DA58" s="24"/>
      <c r="DB58" s="24"/>
      <c r="DC58" s="24"/>
      <c r="DD58" s="24"/>
      <c r="DE58" s="24"/>
      <c r="DF58" s="24"/>
      <c r="DG58" s="24"/>
      <c r="DH58" s="24"/>
      <c r="DI58" s="24"/>
      <c r="DJ58" s="24"/>
      <c r="DK58" s="24"/>
      <c r="DL58" s="24"/>
      <c r="DM58" s="24"/>
      <c r="DN58" s="24"/>
      <c r="DO58" s="24"/>
      <c r="DP58" s="24"/>
      <c r="DQ58" s="24"/>
      <c r="DR58" s="24"/>
      <c r="DS58" s="24"/>
      <c r="DT58" s="24"/>
      <c r="DU58" s="24"/>
      <c r="DV58" s="24"/>
    </row>
    <row r="59" spans="3:126" hidden="1" x14ac:dyDescent="0.55000000000000004">
      <c r="C59" s="19"/>
      <c r="D59" s="19"/>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c r="CW59" s="24"/>
      <c r="CX59" s="24"/>
      <c r="CY59" s="24"/>
      <c r="CZ59" s="24"/>
      <c r="DA59" s="24"/>
      <c r="DB59" s="24"/>
      <c r="DC59" s="24"/>
      <c r="DD59" s="24"/>
      <c r="DE59" s="24"/>
      <c r="DF59" s="24"/>
      <c r="DG59" s="24"/>
      <c r="DH59" s="24"/>
      <c r="DI59" s="24"/>
      <c r="DJ59" s="24"/>
      <c r="DK59" s="24"/>
      <c r="DL59" s="24"/>
      <c r="DM59" s="24"/>
      <c r="DN59" s="24"/>
      <c r="DO59" s="24"/>
      <c r="DP59" s="24"/>
      <c r="DQ59" s="24"/>
      <c r="DR59" s="24"/>
      <c r="DS59" s="24"/>
      <c r="DT59" s="24"/>
      <c r="DU59" s="24"/>
      <c r="DV59" s="24"/>
    </row>
    <row r="60" spans="3:126" hidden="1" x14ac:dyDescent="0.55000000000000004">
      <c r="C60" s="19"/>
      <c r="D60" s="19"/>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c r="CW60" s="24"/>
      <c r="CX60" s="24"/>
      <c r="CY60" s="24"/>
      <c r="CZ60" s="24"/>
      <c r="DA60" s="24"/>
      <c r="DB60" s="24"/>
      <c r="DC60" s="24"/>
      <c r="DD60" s="24"/>
      <c r="DE60" s="24"/>
      <c r="DF60" s="24"/>
      <c r="DG60" s="24"/>
      <c r="DH60" s="24"/>
      <c r="DI60" s="24"/>
      <c r="DJ60" s="24"/>
      <c r="DK60" s="24"/>
      <c r="DL60" s="24"/>
      <c r="DM60" s="24"/>
      <c r="DN60" s="24"/>
      <c r="DO60" s="24"/>
      <c r="DP60" s="24"/>
      <c r="DQ60" s="24"/>
      <c r="DR60" s="24"/>
      <c r="DS60" s="24"/>
      <c r="DT60" s="24"/>
      <c r="DU60" s="24"/>
      <c r="DV60" s="24"/>
    </row>
    <row r="61" spans="3:126" hidden="1" x14ac:dyDescent="0.55000000000000004">
      <c r="C61" s="19"/>
      <c r="D61" s="19"/>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c r="CW61" s="24"/>
      <c r="CX61" s="24"/>
      <c r="CY61" s="24"/>
      <c r="CZ61" s="24"/>
      <c r="DA61" s="24"/>
      <c r="DB61" s="24"/>
      <c r="DC61" s="24"/>
      <c r="DD61" s="24"/>
      <c r="DE61" s="24"/>
      <c r="DF61" s="24"/>
      <c r="DG61" s="24"/>
      <c r="DH61" s="24"/>
      <c r="DI61" s="24"/>
      <c r="DJ61" s="24"/>
      <c r="DK61" s="24"/>
      <c r="DL61" s="24"/>
      <c r="DM61" s="24"/>
      <c r="DN61" s="24"/>
      <c r="DO61" s="24"/>
      <c r="DP61" s="24"/>
      <c r="DQ61" s="24"/>
      <c r="DR61" s="24"/>
      <c r="DS61" s="24"/>
      <c r="DT61" s="24"/>
      <c r="DU61" s="24"/>
      <c r="DV61" s="24"/>
    </row>
    <row r="62" spans="3:126" hidden="1" x14ac:dyDescent="0.55000000000000004">
      <c r="C62" s="19"/>
      <c r="D62" s="19"/>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c r="CW62" s="24"/>
      <c r="CX62" s="24"/>
      <c r="CY62" s="24"/>
      <c r="CZ62" s="24"/>
      <c r="DA62" s="24"/>
      <c r="DB62" s="24"/>
      <c r="DC62" s="24"/>
      <c r="DD62" s="24"/>
      <c r="DE62" s="24"/>
      <c r="DF62" s="24"/>
      <c r="DG62" s="24"/>
      <c r="DH62" s="24"/>
      <c r="DI62" s="24"/>
      <c r="DJ62" s="24"/>
      <c r="DK62" s="24"/>
      <c r="DL62" s="24"/>
      <c r="DM62" s="24"/>
      <c r="DN62" s="24"/>
      <c r="DO62" s="24"/>
      <c r="DP62" s="24"/>
      <c r="DQ62" s="24"/>
      <c r="DR62" s="24"/>
      <c r="DS62" s="24"/>
      <c r="DT62" s="24"/>
      <c r="DU62" s="24"/>
      <c r="DV62" s="24"/>
    </row>
    <row r="63" spans="3:126" hidden="1" x14ac:dyDescent="0.55000000000000004">
      <c r="C63" s="19"/>
      <c r="D63" s="19"/>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c r="CW63" s="24"/>
      <c r="CX63" s="24"/>
      <c r="CY63" s="24"/>
      <c r="CZ63" s="24"/>
      <c r="DA63" s="24"/>
      <c r="DB63" s="24"/>
      <c r="DC63" s="24"/>
      <c r="DD63" s="24"/>
      <c r="DE63" s="24"/>
      <c r="DF63" s="24"/>
      <c r="DG63" s="24"/>
      <c r="DH63" s="24"/>
      <c r="DI63" s="24"/>
      <c r="DJ63" s="24"/>
      <c r="DK63" s="24"/>
      <c r="DL63" s="24"/>
      <c r="DM63" s="24"/>
      <c r="DN63" s="24"/>
      <c r="DO63" s="24"/>
      <c r="DP63" s="24"/>
      <c r="DQ63" s="24"/>
      <c r="DR63" s="24"/>
      <c r="DS63" s="24"/>
      <c r="DT63" s="24"/>
      <c r="DU63" s="24"/>
      <c r="DV63" s="24"/>
    </row>
    <row r="64" spans="3:126" hidden="1" x14ac:dyDescent="0.55000000000000004">
      <c r="C64" s="19"/>
      <c r="D64" s="19"/>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c r="CW64" s="24"/>
      <c r="CX64" s="24"/>
      <c r="CY64" s="24"/>
      <c r="CZ64" s="24"/>
      <c r="DA64" s="24"/>
      <c r="DB64" s="24"/>
      <c r="DC64" s="24"/>
      <c r="DD64" s="24"/>
      <c r="DE64" s="24"/>
      <c r="DF64" s="24"/>
      <c r="DG64" s="24"/>
      <c r="DH64" s="24"/>
      <c r="DI64" s="24"/>
      <c r="DJ64" s="24"/>
      <c r="DK64" s="24"/>
      <c r="DL64" s="24"/>
      <c r="DM64" s="24"/>
      <c r="DN64" s="24"/>
      <c r="DO64" s="24"/>
      <c r="DP64" s="24"/>
      <c r="DQ64" s="24"/>
      <c r="DR64" s="24"/>
      <c r="DS64" s="24"/>
      <c r="DT64" s="24"/>
      <c r="DU64" s="24"/>
      <c r="DV64" s="24"/>
    </row>
    <row r="65" spans="3:126" hidden="1" x14ac:dyDescent="0.55000000000000004">
      <c r="C65" s="19"/>
      <c r="D65" s="19"/>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c r="CW65" s="24"/>
      <c r="CX65" s="24"/>
      <c r="CY65" s="24"/>
      <c r="CZ65" s="24"/>
      <c r="DA65" s="24"/>
      <c r="DB65" s="24"/>
      <c r="DC65" s="24"/>
      <c r="DD65" s="24"/>
      <c r="DE65" s="24"/>
      <c r="DF65" s="24"/>
      <c r="DG65" s="24"/>
      <c r="DH65" s="24"/>
      <c r="DI65" s="24"/>
      <c r="DJ65" s="24"/>
      <c r="DK65" s="24"/>
      <c r="DL65" s="24"/>
      <c r="DM65" s="24"/>
      <c r="DN65" s="24"/>
      <c r="DO65" s="24"/>
      <c r="DP65" s="24"/>
      <c r="DQ65" s="24"/>
      <c r="DR65" s="24"/>
      <c r="DS65" s="24"/>
      <c r="DT65" s="24"/>
      <c r="DU65" s="24"/>
      <c r="DV65" s="24"/>
    </row>
    <row r="66" spans="3:126" hidden="1" x14ac:dyDescent="0.55000000000000004">
      <c r="C66" s="19"/>
      <c r="D66" s="19"/>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c r="CW66" s="24"/>
      <c r="CX66" s="24"/>
      <c r="CY66" s="24"/>
      <c r="CZ66" s="24"/>
      <c r="DA66" s="24"/>
      <c r="DB66" s="24"/>
      <c r="DC66" s="24"/>
      <c r="DD66" s="24"/>
      <c r="DE66" s="24"/>
      <c r="DF66" s="24"/>
      <c r="DG66" s="24"/>
      <c r="DH66" s="24"/>
      <c r="DI66" s="24"/>
      <c r="DJ66" s="24"/>
      <c r="DK66" s="24"/>
      <c r="DL66" s="24"/>
      <c r="DM66" s="24"/>
      <c r="DN66" s="24"/>
      <c r="DO66" s="24"/>
      <c r="DP66" s="24"/>
      <c r="DQ66" s="24"/>
      <c r="DR66" s="24"/>
      <c r="DS66" s="24"/>
      <c r="DT66" s="24"/>
      <c r="DU66" s="24"/>
      <c r="DV66" s="24"/>
    </row>
    <row r="67" spans="3:126" hidden="1" x14ac:dyDescent="0.55000000000000004">
      <c r="C67" s="19"/>
      <c r="D67" s="19"/>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c r="CW67" s="24"/>
      <c r="CX67" s="24"/>
      <c r="CY67" s="24"/>
      <c r="CZ67" s="24"/>
      <c r="DA67" s="24"/>
      <c r="DB67" s="24"/>
      <c r="DC67" s="24"/>
      <c r="DD67" s="24"/>
      <c r="DE67" s="24"/>
      <c r="DF67" s="24"/>
      <c r="DG67" s="24"/>
      <c r="DH67" s="24"/>
      <c r="DI67" s="24"/>
      <c r="DJ67" s="24"/>
      <c r="DK67" s="24"/>
      <c r="DL67" s="24"/>
      <c r="DM67" s="24"/>
      <c r="DN67" s="24"/>
      <c r="DO67" s="24"/>
      <c r="DP67" s="24"/>
      <c r="DQ67" s="24"/>
      <c r="DR67" s="24"/>
      <c r="DS67" s="24"/>
      <c r="DT67" s="24"/>
      <c r="DU67" s="24"/>
      <c r="DV67" s="24"/>
    </row>
    <row r="68" spans="3:126" hidden="1" x14ac:dyDescent="0.55000000000000004">
      <c r="C68" s="19"/>
      <c r="D68" s="19"/>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c r="CW68" s="24"/>
      <c r="CX68" s="24"/>
      <c r="CY68" s="24"/>
      <c r="CZ68" s="24"/>
      <c r="DA68" s="24"/>
      <c r="DB68" s="24"/>
      <c r="DC68" s="24"/>
      <c r="DD68" s="24"/>
      <c r="DE68" s="24"/>
      <c r="DF68" s="24"/>
      <c r="DG68" s="24"/>
      <c r="DH68" s="24"/>
      <c r="DI68" s="24"/>
      <c r="DJ68" s="24"/>
      <c r="DK68" s="24"/>
      <c r="DL68" s="24"/>
      <c r="DM68" s="24"/>
      <c r="DN68" s="24"/>
      <c r="DO68" s="24"/>
      <c r="DP68" s="24"/>
      <c r="DQ68" s="24"/>
      <c r="DR68" s="24"/>
      <c r="DS68" s="24"/>
      <c r="DT68" s="24"/>
      <c r="DU68" s="24"/>
      <c r="DV68" s="24"/>
    </row>
    <row r="69" spans="3:126" hidden="1" x14ac:dyDescent="0.55000000000000004">
      <c r="C69" s="19"/>
      <c r="D69" s="19"/>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c r="CW69" s="24"/>
      <c r="CX69" s="24"/>
      <c r="CY69" s="24"/>
      <c r="CZ69" s="24"/>
      <c r="DA69" s="24"/>
      <c r="DB69" s="24"/>
      <c r="DC69" s="24"/>
      <c r="DD69" s="24"/>
      <c r="DE69" s="24"/>
      <c r="DF69" s="24"/>
      <c r="DG69" s="24"/>
      <c r="DH69" s="24"/>
      <c r="DI69" s="24"/>
      <c r="DJ69" s="24"/>
      <c r="DK69" s="24"/>
      <c r="DL69" s="24"/>
      <c r="DM69" s="24"/>
      <c r="DN69" s="24"/>
      <c r="DO69" s="24"/>
      <c r="DP69" s="24"/>
      <c r="DQ69" s="24"/>
      <c r="DR69" s="24"/>
      <c r="DS69" s="24"/>
      <c r="DT69" s="24"/>
      <c r="DU69" s="24"/>
      <c r="DV69" s="24"/>
    </row>
    <row r="70" spans="3:126" hidden="1" x14ac:dyDescent="0.55000000000000004">
      <c r="C70" s="19"/>
      <c r="D70" s="19"/>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c r="CW70" s="24"/>
      <c r="CX70" s="24"/>
      <c r="CY70" s="24"/>
      <c r="CZ70" s="24"/>
      <c r="DA70" s="24"/>
      <c r="DB70" s="24"/>
      <c r="DC70" s="24"/>
      <c r="DD70" s="24"/>
      <c r="DE70" s="24"/>
      <c r="DF70" s="24"/>
      <c r="DG70" s="24"/>
      <c r="DH70" s="24"/>
      <c r="DI70" s="24"/>
      <c r="DJ70" s="24"/>
      <c r="DK70" s="24"/>
      <c r="DL70" s="24"/>
      <c r="DM70" s="24"/>
      <c r="DN70" s="24"/>
      <c r="DO70" s="24"/>
      <c r="DP70" s="24"/>
      <c r="DQ70" s="24"/>
      <c r="DR70" s="24"/>
      <c r="DS70" s="24"/>
      <c r="DT70" s="24"/>
      <c r="DU70" s="24"/>
      <c r="DV70" s="24"/>
    </row>
    <row r="71" spans="3:126" hidden="1" x14ac:dyDescent="0.55000000000000004">
      <c r="C71" s="19"/>
      <c r="D71" s="19"/>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c r="CW71" s="24"/>
      <c r="CX71" s="24"/>
      <c r="CY71" s="24"/>
      <c r="CZ71" s="24"/>
      <c r="DA71" s="24"/>
      <c r="DB71" s="24"/>
      <c r="DC71" s="24"/>
      <c r="DD71" s="24"/>
      <c r="DE71" s="24"/>
      <c r="DF71" s="24"/>
      <c r="DG71" s="24"/>
      <c r="DH71" s="24"/>
      <c r="DI71" s="24"/>
      <c r="DJ71" s="24"/>
      <c r="DK71" s="24"/>
      <c r="DL71" s="24"/>
      <c r="DM71" s="24"/>
      <c r="DN71" s="24"/>
      <c r="DO71" s="24"/>
      <c r="DP71" s="24"/>
      <c r="DQ71" s="24"/>
      <c r="DR71" s="24"/>
      <c r="DS71" s="24"/>
      <c r="DT71" s="24"/>
      <c r="DU71" s="24"/>
      <c r="DV71" s="24"/>
    </row>
    <row r="72" spans="3:126" ht="14.7" hidden="1" thickBot="1" x14ac:dyDescent="0.6">
      <c r="C72" s="19"/>
      <c r="D72" s="19"/>
      <c r="F72" s="28"/>
      <c r="G72" s="28"/>
      <c r="H72" s="28"/>
      <c r="I72" s="28"/>
      <c r="J72" s="28"/>
      <c r="K72" s="28"/>
      <c r="L72" s="28"/>
      <c r="M72" s="28"/>
      <c r="N72" s="28"/>
      <c r="O72" s="28"/>
      <c r="P72" s="28"/>
      <c r="Q72" s="28"/>
      <c r="R72" s="28"/>
      <c r="S72" s="28"/>
      <c r="T72" s="28"/>
      <c r="U72" s="28"/>
      <c r="V72" s="28"/>
      <c r="W72" s="28"/>
      <c r="X72" s="28"/>
      <c r="Y72" s="28"/>
      <c r="Z72" s="28"/>
      <c r="AA72" s="28"/>
      <c r="AB72" s="28"/>
      <c r="AC72" s="28"/>
      <c r="AD72" s="28"/>
      <c r="AE72" s="28"/>
      <c r="AF72" s="28"/>
      <c r="AG72" s="28"/>
      <c r="AH72" s="28"/>
      <c r="AI72" s="28"/>
      <c r="AJ72" s="28"/>
      <c r="AK72" s="28"/>
      <c r="AL72" s="28"/>
      <c r="AM72" s="28"/>
      <c r="AN72" s="28"/>
      <c r="AO72" s="28"/>
      <c r="AP72" s="28"/>
      <c r="AQ72" s="28"/>
      <c r="AR72" s="28"/>
      <c r="AS72" s="28"/>
      <c r="AT72" s="28"/>
      <c r="AU72" s="28"/>
      <c r="AV72" s="28"/>
      <c r="AW72" s="28"/>
      <c r="AX72" s="28"/>
      <c r="AY72" s="28"/>
      <c r="AZ72" s="28"/>
      <c r="BA72" s="28"/>
      <c r="BB72" s="28"/>
      <c r="BC72" s="28"/>
      <c r="BD72" s="28"/>
      <c r="BE72" s="28"/>
      <c r="BF72" s="28"/>
      <c r="BG72" s="28"/>
      <c r="BH72" s="28"/>
      <c r="BI72" s="28"/>
      <c r="BJ72" s="28"/>
      <c r="BK72" s="28"/>
      <c r="BL72" s="28"/>
      <c r="BM72" s="28"/>
      <c r="BN72" s="28"/>
      <c r="BO72" s="28"/>
      <c r="BP72" s="28"/>
      <c r="BQ72" s="28"/>
      <c r="BR72" s="28"/>
      <c r="BS72" s="28"/>
      <c r="BT72" s="28"/>
      <c r="BU72" s="28"/>
      <c r="BV72" s="28"/>
      <c r="BW72" s="28"/>
      <c r="BX72" s="28"/>
      <c r="BY72" s="28"/>
      <c r="BZ72" s="28"/>
      <c r="CA72" s="28"/>
      <c r="CB72" s="28"/>
      <c r="CC72" s="28"/>
      <c r="CD72" s="28"/>
      <c r="CE72" s="28"/>
      <c r="CF72" s="28"/>
      <c r="CG72" s="28"/>
      <c r="CH72" s="28"/>
      <c r="CI72" s="28"/>
      <c r="CJ72" s="28"/>
      <c r="CK72" s="28"/>
      <c r="CL72" s="28"/>
      <c r="CM72" s="28"/>
      <c r="CN72" s="28"/>
      <c r="CO72" s="28"/>
      <c r="CP72" s="28"/>
      <c r="CQ72" s="28"/>
      <c r="CR72" s="28"/>
      <c r="CS72" s="28"/>
      <c r="CT72" s="28"/>
      <c r="CU72" s="28"/>
      <c r="CV72" s="28"/>
      <c r="CW72" s="28"/>
      <c r="CX72" s="28"/>
      <c r="CY72" s="28"/>
      <c r="CZ72" s="28"/>
      <c r="DA72" s="28"/>
      <c r="DB72" s="28"/>
      <c r="DC72" s="28"/>
      <c r="DD72" s="28"/>
      <c r="DE72" s="28"/>
      <c r="DF72" s="28"/>
      <c r="DG72" s="28"/>
      <c r="DH72" s="28"/>
      <c r="DI72" s="28"/>
      <c r="DJ72" s="28"/>
      <c r="DK72" s="28"/>
      <c r="DL72" s="28"/>
      <c r="DM72" s="28"/>
      <c r="DN72" s="28"/>
      <c r="DO72" s="28"/>
      <c r="DP72" s="28"/>
      <c r="DQ72" s="28"/>
      <c r="DR72" s="28"/>
      <c r="DS72" s="28"/>
      <c r="DT72" s="28"/>
      <c r="DU72" s="28"/>
      <c r="DV72" s="28"/>
    </row>
    <row r="73" spans="3:126" ht="14.7" thickTop="1" x14ac:dyDescent="0.55000000000000004">
      <c r="C73" s="29"/>
      <c r="D73" s="30" t="s">
        <v>31</v>
      </c>
      <c r="F73" s="31">
        <f t="shared" ref="F73:BQ73" ca="1" si="153">SUM(liability_input_values)</f>
        <v>49000</v>
      </c>
      <c r="G73" s="31">
        <f t="shared" ca="1" si="153"/>
        <v>47712.5</v>
      </c>
      <c r="H73" s="31">
        <f t="shared" ca="1" si="153"/>
        <v>46405.46875</v>
      </c>
      <c r="I73" s="31">
        <f t="shared" ca="1" si="153"/>
        <v>45078.588758680555</v>
      </c>
      <c r="J73" s="31">
        <f t="shared" ca="1" si="153"/>
        <v>44379.468449496046</v>
      </c>
      <c r="K73" s="31">
        <f t="shared" ca="1" si="153"/>
        <v>44222.716234702282</v>
      </c>
      <c r="L73" s="31">
        <f t="shared" ca="1" si="153"/>
        <v>44065.310885680206</v>
      </c>
      <c r="M73" s="31">
        <f t="shared" ca="1" si="153"/>
        <v>43907.24968103721</v>
      </c>
      <c r="N73" s="31">
        <f t="shared" ca="1" si="153"/>
        <v>43748.529888041528</v>
      </c>
      <c r="O73" s="31">
        <f t="shared" ca="1" si="153"/>
        <v>43589.148762575038</v>
      </c>
      <c r="P73" s="31">
        <f t="shared" ca="1" si="153"/>
        <v>43429.103549085768</v>
      </c>
      <c r="Q73" s="31">
        <f t="shared" ca="1" si="153"/>
        <v>55268.391480540289</v>
      </c>
      <c r="R73" s="31">
        <f t="shared" ca="1" si="153"/>
        <v>54957.009778375876</v>
      </c>
      <c r="S73" s="31">
        <f t="shared" ca="1" si="153"/>
        <v>54644.330652452438</v>
      </c>
      <c r="T73" s="31">
        <f t="shared" ca="1" si="153"/>
        <v>54330.34869683766</v>
      </c>
      <c r="U73" s="31">
        <f t="shared" ca="1" si="153"/>
        <v>54015.058483074485</v>
      </c>
      <c r="V73" s="31">
        <f t="shared" ca="1" si="153"/>
        <v>53698.454560087295</v>
      </c>
      <c r="W73" s="31">
        <f t="shared" ca="1" si="153"/>
        <v>53380.531454087657</v>
      </c>
      <c r="X73" s="31">
        <f t="shared" ca="1" si="153"/>
        <v>53061.283668479693</v>
      </c>
      <c r="Y73" s="31">
        <f t="shared" ca="1" si="153"/>
        <v>52740.705683765016</v>
      </c>
      <c r="Z73" s="31">
        <f t="shared" ca="1" si="153"/>
        <v>52418.791957447378</v>
      </c>
      <c r="AA73" s="31">
        <f t="shared" ca="1" si="153"/>
        <v>132095.53692393674</v>
      </c>
      <c r="AB73" s="31">
        <f t="shared" ca="1" si="153"/>
        <v>131637.60166111981</v>
      </c>
      <c r="AC73" s="31">
        <f t="shared" ca="1" si="153"/>
        <v>131177.86944581894</v>
      </c>
      <c r="AD73" s="31">
        <f t="shared" ca="1" si="153"/>
        <v>130716.33316110243</v>
      </c>
      <c r="AE73" s="31">
        <f t="shared" ca="1" si="153"/>
        <v>0</v>
      </c>
      <c r="AF73" s="31">
        <f t="shared" ca="1" si="153"/>
        <v>0</v>
      </c>
      <c r="AG73" s="31">
        <f t="shared" ca="1" si="153"/>
        <v>0</v>
      </c>
      <c r="AH73" s="31">
        <f t="shared" ca="1" si="153"/>
        <v>0</v>
      </c>
      <c r="AI73" s="31">
        <f t="shared" ca="1" si="153"/>
        <v>0</v>
      </c>
      <c r="AJ73" s="31">
        <f t="shared" ca="1" si="153"/>
        <v>0</v>
      </c>
      <c r="AK73" s="31">
        <f t="shared" ca="1" si="153"/>
        <v>0</v>
      </c>
      <c r="AL73" s="31">
        <f t="shared" ca="1" si="153"/>
        <v>0</v>
      </c>
      <c r="AM73" s="31">
        <f t="shared" ca="1" si="153"/>
        <v>0</v>
      </c>
      <c r="AN73" s="31">
        <f t="shared" ca="1" si="153"/>
        <v>0</v>
      </c>
      <c r="AO73" s="31">
        <f t="shared" ca="1" si="153"/>
        <v>0</v>
      </c>
      <c r="AP73" s="31">
        <f t="shared" ca="1" si="153"/>
        <v>0</v>
      </c>
      <c r="AQ73" s="31">
        <f t="shared" ca="1" si="153"/>
        <v>0</v>
      </c>
      <c r="AR73" s="31">
        <f t="shared" ca="1" si="153"/>
        <v>0</v>
      </c>
      <c r="AS73" s="31">
        <f t="shared" ca="1" si="153"/>
        <v>0</v>
      </c>
      <c r="AT73" s="31">
        <f t="shared" ca="1" si="153"/>
        <v>0</v>
      </c>
      <c r="AU73" s="31">
        <f t="shared" ca="1" si="153"/>
        <v>0</v>
      </c>
      <c r="AV73" s="31">
        <f t="shared" ca="1" si="153"/>
        <v>0</v>
      </c>
      <c r="AW73" s="31">
        <f t="shared" ca="1" si="153"/>
        <v>0</v>
      </c>
      <c r="AX73" s="31">
        <f t="shared" ca="1" si="153"/>
        <v>0</v>
      </c>
      <c r="AY73" s="31">
        <f t="shared" ca="1" si="153"/>
        <v>0</v>
      </c>
      <c r="AZ73" s="31">
        <f t="shared" ca="1" si="153"/>
        <v>0</v>
      </c>
      <c r="BA73" s="31">
        <f t="shared" ca="1" si="153"/>
        <v>0</v>
      </c>
      <c r="BB73" s="31">
        <f t="shared" ca="1" si="153"/>
        <v>0</v>
      </c>
      <c r="BC73" s="31">
        <f t="shared" ca="1" si="153"/>
        <v>0</v>
      </c>
      <c r="BD73" s="31">
        <f t="shared" ca="1" si="153"/>
        <v>0</v>
      </c>
      <c r="BE73" s="31">
        <f t="shared" ca="1" si="153"/>
        <v>0</v>
      </c>
      <c r="BF73" s="31">
        <f t="shared" ca="1" si="153"/>
        <v>0</v>
      </c>
      <c r="BG73" s="31">
        <f t="shared" ca="1" si="153"/>
        <v>0</v>
      </c>
      <c r="BH73" s="31">
        <f t="shared" ca="1" si="153"/>
        <v>0</v>
      </c>
      <c r="BI73" s="31">
        <f t="shared" ca="1" si="153"/>
        <v>0</v>
      </c>
      <c r="BJ73" s="31">
        <f t="shared" ca="1" si="153"/>
        <v>0</v>
      </c>
      <c r="BK73" s="31">
        <f t="shared" ca="1" si="153"/>
        <v>0</v>
      </c>
      <c r="BL73" s="31">
        <f t="shared" ca="1" si="153"/>
        <v>0</v>
      </c>
      <c r="BM73" s="31">
        <f t="shared" ca="1" si="153"/>
        <v>0</v>
      </c>
      <c r="BN73" s="31">
        <f t="shared" ca="1" si="153"/>
        <v>0</v>
      </c>
      <c r="BO73" s="31">
        <f t="shared" ca="1" si="153"/>
        <v>0</v>
      </c>
      <c r="BP73" s="31">
        <f t="shared" ca="1" si="153"/>
        <v>0</v>
      </c>
      <c r="BQ73" s="31">
        <f t="shared" ca="1" si="153"/>
        <v>0</v>
      </c>
      <c r="BR73" s="31">
        <f t="shared" ref="BR73:DV73" ca="1" si="154">SUM(liability_input_values)</f>
        <v>0</v>
      </c>
      <c r="BS73" s="31">
        <f t="shared" ca="1" si="154"/>
        <v>0</v>
      </c>
      <c r="BT73" s="31">
        <f t="shared" ca="1" si="154"/>
        <v>0</v>
      </c>
      <c r="BU73" s="31">
        <f t="shared" ca="1" si="154"/>
        <v>0</v>
      </c>
      <c r="BV73" s="31">
        <f t="shared" ca="1" si="154"/>
        <v>0</v>
      </c>
      <c r="BW73" s="31">
        <f t="shared" ca="1" si="154"/>
        <v>0</v>
      </c>
      <c r="BX73" s="31">
        <f t="shared" ca="1" si="154"/>
        <v>0</v>
      </c>
      <c r="BY73" s="31">
        <f t="shared" ca="1" si="154"/>
        <v>0</v>
      </c>
      <c r="BZ73" s="31">
        <f t="shared" ca="1" si="154"/>
        <v>0</v>
      </c>
      <c r="CA73" s="31">
        <f t="shared" ca="1" si="154"/>
        <v>0</v>
      </c>
      <c r="CB73" s="31">
        <f t="shared" ca="1" si="154"/>
        <v>0</v>
      </c>
      <c r="CC73" s="31">
        <f t="shared" ca="1" si="154"/>
        <v>0</v>
      </c>
      <c r="CD73" s="31">
        <f t="shared" ca="1" si="154"/>
        <v>0</v>
      </c>
      <c r="CE73" s="31">
        <f t="shared" ca="1" si="154"/>
        <v>0</v>
      </c>
      <c r="CF73" s="31">
        <f t="shared" ca="1" si="154"/>
        <v>0</v>
      </c>
      <c r="CG73" s="31">
        <f t="shared" ca="1" si="154"/>
        <v>0</v>
      </c>
      <c r="CH73" s="31">
        <f t="shared" ca="1" si="154"/>
        <v>0</v>
      </c>
      <c r="CI73" s="31">
        <f t="shared" ca="1" si="154"/>
        <v>0</v>
      </c>
      <c r="CJ73" s="31">
        <f t="shared" ca="1" si="154"/>
        <v>0</v>
      </c>
      <c r="CK73" s="31">
        <f t="shared" ca="1" si="154"/>
        <v>0</v>
      </c>
      <c r="CL73" s="31">
        <f t="shared" ca="1" si="154"/>
        <v>0</v>
      </c>
      <c r="CM73" s="31">
        <f t="shared" ca="1" si="154"/>
        <v>0</v>
      </c>
      <c r="CN73" s="31">
        <f t="shared" ca="1" si="154"/>
        <v>0</v>
      </c>
      <c r="CO73" s="31">
        <f t="shared" ca="1" si="154"/>
        <v>0</v>
      </c>
      <c r="CP73" s="31">
        <f t="shared" ca="1" si="154"/>
        <v>0</v>
      </c>
      <c r="CQ73" s="31">
        <f t="shared" ca="1" si="154"/>
        <v>0</v>
      </c>
      <c r="CR73" s="31">
        <f t="shared" ca="1" si="154"/>
        <v>0</v>
      </c>
      <c r="CS73" s="31">
        <f t="shared" ca="1" si="154"/>
        <v>0</v>
      </c>
      <c r="CT73" s="31">
        <f t="shared" ca="1" si="154"/>
        <v>0</v>
      </c>
      <c r="CU73" s="31">
        <f t="shared" ca="1" si="154"/>
        <v>0</v>
      </c>
      <c r="CV73" s="31">
        <f t="shared" ca="1" si="154"/>
        <v>0</v>
      </c>
      <c r="CW73" s="31">
        <f t="shared" ca="1" si="154"/>
        <v>0</v>
      </c>
      <c r="CX73" s="31">
        <f t="shared" ca="1" si="154"/>
        <v>0</v>
      </c>
      <c r="CY73" s="31">
        <f t="shared" ca="1" si="154"/>
        <v>0</v>
      </c>
      <c r="CZ73" s="31">
        <f t="shared" ca="1" si="154"/>
        <v>0</v>
      </c>
      <c r="DA73" s="31">
        <f t="shared" ca="1" si="154"/>
        <v>0</v>
      </c>
      <c r="DB73" s="31">
        <f t="shared" ca="1" si="154"/>
        <v>0</v>
      </c>
      <c r="DC73" s="31">
        <f t="shared" ca="1" si="154"/>
        <v>0</v>
      </c>
      <c r="DD73" s="31">
        <f t="shared" ca="1" si="154"/>
        <v>0</v>
      </c>
      <c r="DE73" s="31">
        <f t="shared" ca="1" si="154"/>
        <v>0</v>
      </c>
      <c r="DF73" s="31">
        <f t="shared" ca="1" si="154"/>
        <v>0</v>
      </c>
      <c r="DG73" s="31">
        <f t="shared" ca="1" si="154"/>
        <v>0</v>
      </c>
      <c r="DH73" s="31">
        <f t="shared" ca="1" si="154"/>
        <v>0</v>
      </c>
      <c r="DI73" s="31">
        <f t="shared" ca="1" si="154"/>
        <v>0</v>
      </c>
      <c r="DJ73" s="31">
        <f t="shared" ca="1" si="154"/>
        <v>0</v>
      </c>
      <c r="DK73" s="31">
        <f t="shared" ca="1" si="154"/>
        <v>0</v>
      </c>
      <c r="DL73" s="31">
        <f t="shared" ca="1" si="154"/>
        <v>0</v>
      </c>
      <c r="DM73" s="31">
        <f t="shared" ca="1" si="154"/>
        <v>0</v>
      </c>
      <c r="DN73" s="31">
        <f t="shared" ca="1" si="154"/>
        <v>0</v>
      </c>
      <c r="DO73" s="31">
        <f t="shared" ca="1" si="154"/>
        <v>0</v>
      </c>
      <c r="DP73" s="31">
        <f t="shared" ca="1" si="154"/>
        <v>0</v>
      </c>
      <c r="DQ73" s="31">
        <f t="shared" ca="1" si="154"/>
        <v>0</v>
      </c>
      <c r="DR73" s="31">
        <f t="shared" ca="1" si="154"/>
        <v>0</v>
      </c>
      <c r="DS73" s="31">
        <f t="shared" ca="1" si="154"/>
        <v>0</v>
      </c>
      <c r="DT73" s="31">
        <f t="shared" ca="1" si="154"/>
        <v>0</v>
      </c>
      <c r="DU73" s="31">
        <f t="shared" ca="1" si="154"/>
        <v>0</v>
      </c>
      <c r="DV73" s="31">
        <f t="shared" ca="1" si="154"/>
        <v>0</v>
      </c>
    </row>
    <row r="76" spans="3:126" s="37" customFormat="1" ht="28.5" customHeight="1" x14ac:dyDescent="0.55000000000000004">
      <c r="D76" s="38" t="s">
        <v>43</v>
      </c>
      <c r="F76" s="39"/>
      <c r="G76" s="39"/>
      <c r="H76" s="39"/>
      <c r="I76" s="39"/>
      <c r="J76" s="39"/>
      <c r="K76" s="39"/>
      <c r="L76" s="39"/>
      <c r="M76" s="39"/>
      <c r="N76" s="39"/>
      <c r="O76" s="39"/>
      <c r="P76" s="39"/>
      <c r="Q76" s="39" t="s">
        <v>196</v>
      </c>
      <c r="R76" s="39"/>
      <c r="S76" s="39" t="s">
        <v>197</v>
      </c>
      <c r="T76" s="39"/>
      <c r="U76" s="39" t="s">
        <v>198</v>
      </c>
      <c r="V76" s="39"/>
      <c r="W76" s="39"/>
      <c r="X76" s="39"/>
      <c r="Y76" s="39"/>
      <c r="Z76" s="39"/>
      <c r="AA76" s="39" t="s">
        <v>199</v>
      </c>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c r="CO76" s="39"/>
      <c r="CP76" s="39"/>
      <c r="CQ76" s="39"/>
      <c r="CR76" s="39"/>
      <c r="CS76" s="39"/>
      <c r="CT76" s="39"/>
      <c r="CU76" s="39"/>
      <c r="CV76" s="39"/>
      <c r="CW76" s="39"/>
      <c r="CX76" s="39"/>
      <c r="CY76" s="39"/>
      <c r="CZ76" s="39"/>
      <c r="DA76" s="39"/>
      <c r="DB76" s="39"/>
      <c r="DC76" s="39"/>
      <c r="DD76" s="39"/>
      <c r="DE76" s="39"/>
      <c r="DF76" s="39"/>
      <c r="DG76" s="39"/>
      <c r="DH76" s="39"/>
      <c r="DI76" s="39"/>
      <c r="DJ76" s="39"/>
      <c r="DK76" s="39"/>
      <c r="DL76" s="39"/>
      <c r="DM76" s="39"/>
      <c r="DN76" s="39"/>
      <c r="DO76" s="39"/>
      <c r="DP76" s="39"/>
      <c r="DQ76" s="39"/>
      <c r="DR76" s="39"/>
      <c r="DS76" s="39"/>
      <c r="DT76" s="39"/>
      <c r="DU76" s="39"/>
      <c r="DV76" s="39"/>
    </row>
  </sheetData>
  <mergeCells count="14">
    <mergeCell ref="G21:R21"/>
    <mergeCell ref="C5:C6"/>
    <mergeCell ref="C7:C9"/>
    <mergeCell ref="C10:C11"/>
    <mergeCell ref="S21:AD21"/>
    <mergeCell ref="C13:C14"/>
    <mergeCell ref="CM21:CX21"/>
    <mergeCell ref="CY21:DJ21"/>
    <mergeCell ref="DK21:DV21"/>
    <mergeCell ref="AE21:AP21"/>
    <mergeCell ref="AQ21:BB21"/>
    <mergeCell ref="BC21:BN21"/>
    <mergeCell ref="BO21:BZ21"/>
    <mergeCell ref="CA21:CL21"/>
  </mergeCells>
  <conditionalFormatting sqref="C29:C48">
    <cfRule type="expression" dxfId="37" priority="9">
      <formula>ISNA(MATCH(C29, INDIRECT("tbl_Asset_Categories"), 0))</formula>
    </cfRule>
  </conditionalFormatting>
  <conditionalFormatting sqref="C53:C72">
    <cfRule type="expression" dxfId="36" priority="7">
      <formula>ISNA(MATCH(C53, INDIRECT("tbl_Liability_Categories"), 0))</formula>
    </cfRule>
  </conditionalFormatting>
  <conditionalFormatting sqref="F22:R25 H29:BB29 F29:R49 S30:AD34 S35:T35 S36:AD36 S53:AD57 F53:R73">
    <cfRule type="expression" dxfId="35" priority="2">
      <formula>month_ignore</formula>
    </cfRule>
  </conditionalFormatting>
  <conditionalFormatting sqref="F28:R28 F52:R52">
    <cfRule type="expression" dxfId="34" priority="1">
      <formula>month_ignore</formula>
    </cfRule>
  </conditionalFormatting>
  <conditionalFormatting sqref="F22:DV22">
    <cfRule type="expression" dxfId="33" priority="5">
      <formula>AND(month_completed, F$5+F$6&gt;0)</formula>
    </cfRule>
    <cfRule type="expression" dxfId="32" priority="6">
      <formula>NOT(month_empty)</formula>
    </cfRule>
  </conditionalFormatting>
  <conditionalFormatting sqref="F29:DV48 D29:D48">
    <cfRule type="expression" dxfId="31" priority="10">
      <formula>ROW(B29)&lt;=asset_max_row</formula>
    </cfRule>
  </conditionalFormatting>
  <conditionalFormatting sqref="F53:DV72 D53:D72">
    <cfRule type="expression" dxfId="30" priority="8">
      <formula>ROW(B53)&lt;=liability_max_row</formula>
    </cfRule>
  </conditionalFormatting>
  <conditionalFormatting sqref="H29:BB29 F29:R48 S30:AD34 S35:T35 S36:AD36">
    <cfRule type="expression" dxfId="29" priority="4">
      <formula>AND(ROW(F29)&lt;=asset_max_row, month_base)</formula>
    </cfRule>
  </conditionalFormatting>
  <conditionalFormatting sqref="S53:AD57 F53:R72">
    <cfRule type="expression" dxfId="28" priority="3">
      <formula>AND(ROW(F53)&lt;=liability_max_row, month_base)</formula>
    </cfRule>
  </conditionalFormatting>
  <dataValidations count="2">
    <dataValidation type="list" allowBlank="1" showInputMessage="1" showErrorMessage="1" sqref="C29:C48" xr:uid="{D3B59074-36ED-4D76-8BB3-F635F4236418}">
      <formula1>INDIRECT("tbl_Asset_Categories")</formula1>
    </dataValidation>
    <dataValidation type="list" allowBlank="1" showInputMessage="1" showErrorMessage="1" sqref="C53:C72" xr:uid="{010B094B-5278-44D5-958E-BFDF97278A73}">
      <formula1>INDIRECT("tbl_Liability_Categories")</formula1>
    </dataValidation>
  </dataValidations>
  <pageMargins left="0.7" right="0.7" top="0.75" bottom="0.75" header="0.3" footer="0.3"/>
  <tableParts count="2">
    <tablePart r:id="rId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943272-6D56-449A-BD59-2FADB78CC6FC}">
  <sheetPr>
    <tabColor theme="0"/>
  </sheetPr>
  <dimension ref="B1:G181"/>
  <sheetViews>
    <sheetView showGridLines="0" zoomScale="85" zoomScaleNormal="85" workbookViewId="0">
      <pane ySplit="15" topLeftCell="A16" activePane="bottomLeft" state="frozen"/>
      <selection pane="bottomLeft" activeCell="C6" sqref="C6:G8"/>
    </sheetView>
  </sheetViews>
  <sheetFormatPr defaultRowHeight="14.4" x14ac:dyDescent="0.55000000000000004"/>
  <cols>
    <col min="1" max="1" width="5.3671875" customWidth="1"/>
    <col min="2" max="2" width="2.83984375" customWidth="1"/>
    <col min="3" max="3" width="13.83984375" style="19" customWidth="1"/>
    <col min="4" max="4" width="12.9453125" style="19" customWidth="1"/>
    <col min="5" max="5" width="35.7890625" style="19" customWidth="1"/>
    <col min="6" max="6" width="12.20703125" style="19" customWidth="1"/>
    <col min="7" max="7" width="26.3125" style="19" customWidth="1"/>
  </cols>
  <sheetData>
    <row r="1" spans="2:7" s="1" customFormat="1" ht="7.3" customHeight="1" x14ac:dyDescent="0.5"/>
    <row r="2" spans="2:7" s="1" customFormat="1" ht="27.55" customHeight="1" x14ac:dyDescent="0.95">
      <c r="B2" s="2" t="s">
        <v>2</v>
      </c>
    </row>
    <row r="3" spans="2:7" s="1" customFormat="1" ht="7.3" customHeight="1" x14ac:dyDescent="0.5"/>
    <row r="4" spans="2:7" x14ac:dyDescent="0.55000000000000004">
      <c r="C4"/>
      <c r="D4"/>
      <c r="E4"/>
      <c r="F4"/>
      <c r="G4"/>
    </row>
    <row r="5" spans="2:7" x14ac:dyDescent="0.55000000000000004">
      <c r="C5"/>
      <c r="D5"/>
      <c r="E5"/>
      <c r="F5"/>
      <c r="G5"/>
    </row>
    <row r="6" spans="2:7" x14ac:dyDescent="0.55000000000000004">
      <c r="C6" s="152" t="s">
        <v>49</v>
      </c>
      <c r="D6" s="153"/>
      <c r="E6" s="153"/>
      <c r="F6" s="153"/>
      <c r="G6" s="154"/>
    </row>
    <row r="7" spans="2:7" x14ac:dyDescent="0.55000000000000004">
      <c r="C7" s="155"/>
      <c r="D7" s="156"/>
      <c r="E7" s="156"/>
      <c r="F7" s="156"/>
      <c r="G7" s="157"/>
    </row>
    <row r="8" spans="2:7" x14ac:dyDescent="0.55000000000000004">
      <c r="C8" s="158"/>
      <c r="D8" s="159"/>
      <c r="E8" s="159"/>
      <c r="F8" s="159"/>
      <c r="G8" s="160"/>
    </row>
    <row r="9" spans="2:7" x14ac:dyDescent="0.55000000000000004">
      <c r="C9" s="163" t="s">
        <v>50</v>
      </c>
      <c r="D9" s="43" t="s">
        <v>30</v>
      </c>
      <c r="E9" s="161" t="s">
        <v>52</v>
      </c>
      <c r="F9" s="161"/>
      <c r="G9" s="161"/>
    </row>
    <row r="10" spans="2:7" x14ac:dyDescent="0.55000000000000004">
      <c r="C10" s="163"/>
      <c r="D10" s="43" t="s">
        <v>32</v>
      </c>
      <c r="E10" s="161" t="s">
        <v>53</v>
      </c>
      <c r="F10" s="161"/>
      <c r="G10" s="161"/>
    </row>
    <row r="11" spans="2:7" x14ac:dyDescent="0.55000000000000004">
      <c r="C11" s="162" t="s">
        <v>51</v>
      </c>
      <c r="D11" s="44" t="s">
        <v>30</v>
      </c>
      <c r="E11" s="161" t="s">
        <v>54</v>
      </c>
      <c r="F11" s="161"/>
      <c r="G11" s="161"/>
    </row>
    <row r="12" spans="2:7" x14ac:dyDescent="0.55000000000000004">
      <c r="C12" s="162"/>
      <c r="D12" s="44" t="s">
        <v>32</v>
      </c>
      <c r="E12" s="161" t="s">
        <v>55</v>
      </c>
      <c r="F12" s="161"/>
      <c r="G12" s="161"/>
    </row>
    <row r="13" spans="2:7" x14ac:dyDescent="0.55000000000000004">
      <c r="C13"/>
      <c r="D13"/>
      <c r="E13"/>
      <c r="F13"/>
      <c r="G13"/>
    </row>
    <row r="14" spans="2:7" x14ac:dyDescent="0.55000000000000004">
      <c r="C14"/>
      <c r="D14"/>
      <c r="E14"/>
      <c r="F14"/>
      <c r="G14"/>
    </row>
    <row r="15" spans="2:7" ht="16.5" customHeight="1" x14ac:dyDescent="0.55000000000000004">
      <c r="C15" s="18" t="s">
        <v>44</v>
      </c>
      <c r="D15" s="18" t="s">
        <v>45</v>
      </c>
      <c r="E15" s="18" t="s">
        <v>46</v>
      </c>
      <c r="F15" s="18" t="s">
        <v>47</v>
      </c>
      <c r="G15" s="18" t="s">
        <v>48</v>
      </c>
    </row>
    <row r="16" spans="2:7" x14ac:dyDescent="0.55000000000000004">
      <c r="C16" s="40">
        <v>45292</v>
      </c>
      <c r="D16" s="41">
        <v>450</v>
      </c>
      <c r="E16" s="42" t="s">
        <v>200</v>
      </c>
      <c r="F16" s="19" t="s">
        <v>30</v>
      </c>
      <c r="G16" s="19" t="s">
        <v>185</v>
      </c>
    </row>
    <row r="17" spans="3:7" x14ac:dyDescent="0.55000000000000004">
      <c r="C17" s="40">
        <v>45292</v>
      </c>
      <c r="D17" s="41">
        <v>500</v>
      </c>
      <c r="E17" s="42" t="s">
        <v>201</v>
      </c>
      <c r="F17" s="19" t="s">
        <v>30</v>
      </c>
      <c r="G17" s="19" t="s">
        <v>186</v>
      </c>
    </row>
    <row r="18" spans="3:7" x14ac:dyDescent="0.55000000000000004">
      <c r="C18" s="40">
        <v>45292</v>
      </c>
      <c r="D18" s="41">
        <v>300</v>
      </c>
      <c r="E18" s="42" t="s">
        <v>202</v>
      </c>
      <c r="F18" s="19" t="s">
        <v>32</v>
      </c>
      <c r="G18" s="19" t="s">
        <v>192</v>
      </c>
    </row>
    <row r="19" spans="3:7" x14ac:dyDescent="0.55000000000000004">
      <c r="C19" s="40">
        <v>45292</v>
      </c>
      <c r="D19" s="41">
        <v>900</v>
      </c>
      <c r="E19" s="42" t="s">
        <v>203</v>
      </c>
      <c r="F19" s="19" t="s">
        <v>32</v>
      </c>
      <c r="G19" s="19" t="s">
        <v>190</v>
      </c>
    </row>
    <row r="20" spans="3:7" x14ac:dyDescent="0.55000000000000004">
      <c r="C20" s="40">
        <v>45292</v>
      </c>
      <c r="D20" s="41">
        <v>300</v>
      </c>
      <c r="E20" s="42" t="s">
        <v>204</v>
      </c>
      <c r="F20" s="19" t="s">
        <v>32</v>
      </c>
      <c r="G20" s="19" t="s">
        <v>191</v>
      </c>
    </row>
    <row r="21" spans="3:7" x14ac:dyDescent="0.55000000000000004">
      <c r="C21" s="40">
        <v>45323</v>
      </c>
      <c r="D21" s="41">
        <v>450</v>
      </c>
      <c r="E21" s="42" t="s">
        <v>200</v>
      </c>
      <c r="F21" s="19" t="s">
        <v>30</v>
      </c>
      <c r="G21" s="19" t="s">
        <v>185</v>
      </c>
    </row>
    <row r="22" spans="3:7" x14ac:dyDescent="0.55000000000000004">
      <c r="C22" s="40">
        <v>45323</v>
      </c>
      <c r="D22" s="41">
        <v>500</v>
      </c>
      <c r="E22" s="42" t="s">
        <v>201</v>
      </c>
      <c r="F22" s="19" t="s">
        <v>30</v>
      </c>
      <c r="G22" s="19" t="s">
        <v>186</v>
      </c>
    </row>
    <row r="23" spans="3:7" x14ac:dyDescent="0.55000000000000004">
      <c r="C23" s="40">
        <v>45323</v>
      </c>
      <c r="D23" s="41">
        <v>300</v>
      </c>
      <c r="E23" s="42" t="s">
        <v>202</v>
      </c>
      <c r="F23" s="19" t="s">
        <v>32</v>
      </c>
      <c r="G23" s="19" t="s">
        <v>192</v>
      </c>
    </row>
    <row r="24" spans="3:7" x14ac:dyDescent="0.55000000000000004">
      <c r="C24" s="40">
        <v>45323</v>
      </c>
      <c r="D24" s="41">
        <v>900</v>
      </c>
      <c r="E24" s="42" t="s">
        <v>203</v>
      </c>
      <c r="F24" s="19" t="s">
        <v>32</v>
      </c>
      <c r="G24" s="19" t="s">
        <v>190</v>
      </c>
    </row>
    <row r="25" spans="3:7" x14ac:dyDescent="0.55000000000000004">
      <c r="C25" s="40">
        <v>45323</v>
      </c>
      <c r="D25" s="41">
        <v>300</v>
      </c>
      <c r="E25" s="42" t="s">
        <v>204</v>
      </c>
      <c r="F25" s="19" t="s">
        <v>32</v>
      </c>
      <c r="G25" s="19" t="s">
        <v>191</v>
      </c>
    </row>
    <row r="26" spans="3:7" x14ac:dyDescent="0.55000000000000004">
      <c r="C26" s="40">
        <v>45352</v>
      </c>
      <c r="D26" s="41">
        <v>450</v>
      </c>
      <c r="E26" s="42" t="s">
        <v>200</v>
      </c>
      <c r="F26" s="19" t="s">
        <v>30</v>
      </c>
      <c r="G26" s="19" t="s">
        <v>185</v>
      </c>
    </row>
    <row r="27" spans="3:7" x14ac:dyDescent="0.55000000000000004">
      <c r="C27" s="40">
        <v>45352</v>
      </c>
      <c r="D27" s="41">
        <v>500</v>
      </c>
      <c r="E27" s="42" t="s">
        <v>201</v>
      </c>
      <c r="F27" s="19" t="s">
        <v>30</v>
      </c>
      <c r="G27" s="19" t="s">
        <v>186</v>
      </c>
    </row>
    <row r="28" spans="3:7" x14ac:dyDescent="0.55000000000000004">
      <c r="C28" s="40">
        <v>45352</v>
      </c>
      <c r="D28" s="41">
        <v>300</v>
      </c>
      <c r="E28" s="42" t="s">
        <v>202</v>
      </c>
      <c r="F28" s="19" t="s">
        <v>32</v>
      </c>
      <c r="G28" s="19" t="s">
        <v>192</v>
      </c>
    </row>
    <row r="29" spans="3:7" x14ac:dyDescent="0.55000000000000004">
      <c r="C29" s="40">
        <v>45352</v>
      </c>
      <c r="D29" s="41">
        <v>900</v>
      </c>
      <c r="E29" s="42" t="s">
        <v>203</v>
      </c>
      <c r="F29" s="19" t="s">
        <v>32</v>
      </c>
      <c r="G29" s="19" t="s">
        <v>190</v>
      </c>
    </row>
    <row r="30" spans="3:7" x14ac:dyDescent="0.55000000000000004">
      <c r="C30" s="40">
        <v>45352</v>
      </c>
      <c r="D30" s="41">
        <v>300</v>
      </c>
      <c r="E30" s="42" t="s">
        <v>204</v>
      </c>
      <c r="F30" s="19" t="s">
        <v>32</v>
      </c>
      <c r="G30" s="19" t="s">
        <v>191</v>
      </c>
    </row>
    <row r="31" spans="3:7" x14ac:dyDescent="0.55000000000000004">
      <c r="C31" s="40">
        <v>45383</v>
      </c>
      <c r="D31" s="41">
        <v>450</v>
      </c>
      <c r="E31" s="42" t="s">
        <v>200</v>
      </c>
      <c r="F31" s="19" t="s">
        <v>30</v>
      </c>
      <c r="G31" s="19" t="s">
        <v>185</v>
      </c>
    </row>
    <row r="32" spans="3:7" x14ac:dyDescent="0.55000000000000004">
      <c r="C32" s="40">
        <v>45383</v>
      </c>
      <c r="D32" s="41">
        <v>500</v>
      </c>
      <c r="E32" s="42" t="s">
        <v>201</v>
      </c>
      <c r="F32" s="19" t="s">
        <v>30</v>
      </c>
      <c r="G32" s="19" t="s">
        <v>186</v>
      </c>
    </row>
    <row r="33" spans="3:7" x14ac:dyDescent="0.55000000000000004">
      <c r="C33" s="40">
        <v>45383</v>
      </c>
      <c r="D33" s="41">
        <v>300</v>
      </c>
      <c r="E33" s="42" t="s">
        <v>202</v>
      </c>
      <c r="F33" s="19" t="s">
        <v>32</v>
      </c>
      <c r="G33" s="19" t="s">
        <v>192</v>
      </c>
    </row>
    <row r="34" spans="3:7" x14ac:dyDescent="0.55000000000000004">
      <c r="C34" s="40">
        <v>45383</v>
      </c>
      <c r="D34" s="41">
        <v>414.05</v>
      </c>
      <c r="E34" s="42" t="s">
        <v>203</v>
      </c>
      <c r="F34" s="19" t="s">
        <v>32</v>
      </c>
      <c r="G34" s="19" t="s">
        <v>190</v>
      </c>
    </row>
    <row r="35" spans="3:7" x14ac:dyDescent="0.55000000000000004">
      <c r="C35" s="40">
        <v>45383</v>
      </c>
      <c r="D35" s="41">
        <v>138.02000000000001</v>
      </c>
      <c r="E35" s="42" t="s">
        <v>204</v>
      </c>
      <c r="F35" s="19" t="s">
        <v>32</v>
      </c>
      <c r="G35" s="19" t="s">
        <v>191</v>
      </c>
    </row>
    <row r="36" spans="3:7" x14ac:dyDescent="0.55000000000000004">
      <c r="C36" s="40">
        <v>45383</v>
      </c>
      <c r="D36" s="41">
        <v>647.93000000000006</v>
      </c>
      <c r="E36" s="42" t="s">
        <v>205</v>
      </c>
      <c r="F36" s="19" t="s">
        <v>30</v>
      </c>
      <c r="G36" s="19" t="s">
        <v>182</v>
      </c>
    </row>
    <row r="37" spans="3:7" x14ac:dyDescent="0.55000000000000004">
      <c r="C37" s="40">
        <v>45413</v>
      </c>
      <c r="D37" s="41">
        <v>450</v>
      </c>
      <c r="E37" s="42" t="s">
        <v>200</v>
      </c>
      <c r="F37" s="19" t="s">
        <v>30</v>
      </c>
      <c r="G37" s="19" t="s">
        <v>185</v>
      </c>
    </row>
    <row r="38" spans="3:7" x14ac:dyDescent="0.55000000000000004">
      <c r="C38" s="40">
        <v>45413</v>
      </c>
      <c r="D38" s="41">
        <v>500</v>
      </c>
      <c r="E38" s="42" t="s">
        <v>201</v>
      </c>
      <c r="F38" s="19" t="s">
        <v>30</v>
      </c>
      <c r="G38" s="19" t="s">
        <v>186</v>
      </c>
    </row>
    <row r="39" spans="3:7" x14ac:dyDescent="0.55000000000000004">
      <c r="C39" s="40">
        <v>45413</v>
      </c>
      <c r="D39" s="41">
        <v>300</v>
      </c>
      <c r="E39" s="42" t="s">
        <v>202</v>
      </c>
      <c r="F39" s="19" t="s">
        <v>32</v>
      </c>
      <c r="G39" s="19" t="s">
        <v>192</v>
      </c>
    </row>
    <row r="40" spans="3:7" x14ac:dyDescent="0.55000000000000004">
      <c r="C40" s="40">
        <v>45413</v>
      </c>
      <c r="D40" s="41">
        <v>500</v>
      </c>
      <c r="E40" s="42" t="s">
        <v>205</v>
      </c>
      <c r="F40" s="19" t="s">
        <v>30</v>
      </c>
      <c r="G40" s="19" t="s">
        <v>182</v>
      </c>
    </row>
    <row r="41" spans="3:7" x14ac:dyDescent="0.55000000000000004">
      <c r="C41" s="40">
        <v>45413</v>
      </c>
      <c r="D41" s="41">
        <v>400</v>
      </c>
      <c r="E41" s="42" t="s">
        <v>206</v>
      </c>
      <c r="F41" s="19" t="s">
        <v>30</v>
      </c>
      <c r="G41" s="19" t="s">
        <v>183</v>
      </c>
    </row>
    <row r="42" spans="3:7" x14ac:dyDescent="0.55000000000000004">
      <c r="C42" s="40">
        <v>45413</v>
      </c>
      <c r="D42" s="41">
        <v>300</v>
      </c>
      <c r="E42" s="42" t="s">
        <v>207</v>
      </c>
      <c r="F42" s="19" t="s">
        <v>30</v>
      </c>
      <c r="G42" s="19" t="s">
        <v>184</v>
      </c>
    </row>
    <row r="43" spans="3:7" x14ac:dyDescent="0.55000000000000004">
      <c r="C43" s="40">
        <v>45444</v>
      </c>
      <c r="D43" s="41">
        <v>450</v>
      </c>
      <c r="E43" s="42" t="s">
        <v>200</v>
      </c>
      <c r="F43" s="19" t="s">
        <v>30</v>
      </c>
      <c r="G43" s="19" t="s">
        <v>185</v>
      </c>
    </row>
    <row r="44" spans="3:7" x14ac:dyDescent="0.55000000000000004">
      <c r="C44" s="40">
        <v>45444</v>
      </c>
      <c r="D44" s="41">
        <v>500</v>
      </c>
      <c r="E44" s="42" t="s">
        <v>201</v>
      </c>
      <c r="F44" s="19" t="s">
        <v>30</v>
      </c>
      <c r="G44" s="19" t="s">
        <v>186</v>
      </c>
    </row>
    <row r="45" spans="3:7" x14ac:dyDescent="0.55000000000000004">
      <c r="C45" s="40">
        <v>45444</v>
      </c>
      <c r="D45" s="41">
        <v>300</v>
      </c>
      <c r="E45" s="42" t="s">
        <v>202</v>
      </c>
      <c r="F45" s="19" t="s">
        <v>32</v>
      </c>
      <c r="G45" s="19" t="s">
        <v>192</v>
      </c>
    </row>
    <row r="46" spans="3:7" x14ac:dyDescent="0.55000000000000004">
      <c r="C46" s="40">
        <v>45444</v>
      </c>
      <c r="D46" s="41">
        <v>500</v>
      </c>
      <c r="E46" s="42" t="s">
        <v>205</v>
      </c>
      <c r="F46" s="19" t="s">
        <v>30</v>
      </c>
      <c r="G46" s="19" t="s">
        <v>182</v>
      </c>
    </row>
    <row r="47" spans="3:7" x14ac:dyDescent="0.55000000000000004">
      <c r="C47" s="40">
        <v>45444</v>
      </c>
      <c r="D47" s="41">
        <v>400</v>
      </c>
      <c r="E47" s="42" t="s">
        <v>206</v>
      </c>
      <c r="F47" s="19" t="s">
        <v>30</v>
      </c>
      <c r="G47" s="19" t="s">
        <v>183</v>
      </c>
    </row>
    <row r="48" spans="3:7" x14ac:dyDescent="0.55000000000000004">
      <c r="C48" s="40">
        <v>45444</v>
      </c>
      <c r="D48" s="41">
        <v>300</v>
      </c>
      <c r="E48" s="42" t="s">
        <v>207</v>
      </c>
      <c r="F48" s="19" t="s">
        <v>30</v>
      </c>
      <c r="G48" s="19" t="s">
        <v>184</v>
      </c>
    </row>
    <row r="49" spans="3:7" x14ac:dyDescent="0.55000000000000004">
      <c r="C49" s="40">
        <v>45474</v>
      </c>
      <c r="D49" s="41">
        <v>450</v>
      </c>
      <c r="E49" s="42" t="s">
        <v>200</v>
      </c>
      <c r="F49" s="19" t="s">
        <v>30</v>
      </c>
      <c r="G49" s="19" t="s">
        <v>185</v>
      </c>
    </row>
    <row r="50" spans="3:7" x14ac:dyDescent="0.55000000000000004">
      <c r="C50" s="40">
        <v>45474</v>
      </c>
      <c r="D50" s="41">
        <v>500</v>
      </c>
      <c r="E50" s="42" t="s">
        <v>201</v>
      </c>
      <c r="F50" s="19" t="s">
        <v>30</v>
      </c>
      <c r="G50" s="19" t="s">
        <v>186</v>
      </c>
    </row>
    <row r="51" spans="3:7" x14ac:dyDescent="0.55000000000000004">
      <c r="C51" s="40">
        <v>45474</v>
      </c>
      <c r="D51" s="41">
        <v>300</v>
      </c>
      <c r="E51" s="42" t="s">
        <v>202</v>
      </c>
      <c r="F51" s="19" t="s">
        <v>32</v>
      </c>
      <c r="G51" s="19" t="s">
        <v>192</v>
      </c>
    </row>
    <row r="52" spans="3:7" x14ac:dyDescent="0.55000000000000004">
      <c r="C52" s="40">
        <v>45474</v>
      </c>
      <c r="D52" s="41">
        <v>500</v>
      </c>
      <c r="E52" s="42" t="s">
        <v>205</v>
      </c>
      <c r="F52" s="19" t="s">
        <v>30</v>
      </c>
      <c r="G52" s="19" t="s">
        <v>182</v>
      </c>
    </row>
    <row r="53" spans="3:7" x14ac:dyDescent="0.55000000000000004">
      <c r="C53" s="40">
        <v>45474</v>
      </c>
      <c r="D53" s="41">
        <v>400</v>
      </c>
      <c r="E53" s="42" t="s">
        <v>206</v>
      </c>
      <c r="F53" s="19" t="s">
        <v>30</v>
      </c>
      <c r="G53" s="19" t="s">
        <v>183</v>
      </c>
    </row>
    <row r="54" spans="3:7" x14ac:dyDescent="0.55000000000000004">
      <c r="C54" s="40">
        <v>45474</v>
      </c>
      <c r="D54" s="41">
        <v>300</v>
      </c>
      <c r="E54" s="42" t="s">
        <v>207</v>
      </c>
      <c r="F54" s="19" t="s">
        <v>30</v>
      </c>
      <c r="G54" s="19" t="s">
        <v>184</v>
      </c>
    </row>
    <row r="55" spans="3:7" x14ac:dyDescent="0.55000000000000004">
      <c r="C55" s="40">
        <v>45505</v>
      </c>
      <c r="D55" s="41">
        <v>450</v>
      </c>
      <c r="E55" s="42" t="s">
        <v>200</v>
      </c>
      <c r="F55" s="19" t="s">
        <v>30</v>
      </c>
      <c r="G55" s="19" t="s">
        <v>185</v>
      </c>
    </row>
    <row r="56" spans="3:7" x14ac:dyDescent="0.55000000000000004">
      <c r="C56" s="40">
        <v>45505</v>
      </c>
      <c r="D56" s="41">
        <v>500</v>
      </c>
      <c r="E56" s="42" t="s">
        <v>201</v>
      </c>
      <c r="F56" s="19" t="s">
        <v>30</v>
      </c>
      <c r="G56" s="19" t="s">
        <v>186</v>
      </c>
    </row>
    <row r="57" spans="3:7" x14ac:dyDescent="0.55000000000000004">
      <c r="C57" s="40">
        <v>45505</v>
      </c>
      <c r="D57" s="41">
        <v>300</v>
      </c>
      <c r="E57" s="42" t="s">
        <v>202</v>
      </c>
      <c r="F57" s="19" t="s">
        <v>32</v>
      </c>
      <c r="G57" s="19" t="s">
        <v>192</v>
      </c>
    </row>
    <row r="58" spans="3:7" x14ac:dyDescent="0.55000000000000004">
      <c r="C58" s="40">
        <v>45505</v>
      </c>
      <c r="D58" s="41">
        <v>500</v>
      </c>
      <c r="E58" s="42" t="s">
        <v>205</v>
      </c>
      <c r="F58" s="19" t="s">
        <v>30</v>
      </c>
      <c r="G58" s="19" t="s">
        <v>182</v>
      </c>
    </row>
    <row r="59" spans="3:7" x14ac:dyDescent="0.55000000000000004">
      <c r="C59" s="40">
        <v>45505</v>
      </c>
      <c r="D59" s="41">
        <v>400</v>
      </c>
      <c r="E59" s="42" t="s">
        <v>206</v>
      </c>
      <c r="F59" s="19" t="s">
        <v>30</v>
      </c>
      <c r="G59" s="19" t="s">
        <v>183</v>
      </c>
    </row>
    <row r="60" spans="3:7" x14ac:dyDescent="0.55000000000000004">
      <c r="C60" s="40">
        <v>45505</v>
      </c>
      <c r="D60" s="41">
        <v>300</v>
      </c>
      <c r="E60" s="42" t="s">
        <v>207</v>
      </c>
      <c r="F60" s="19" t="s">
        <v>30</v>
      </c>
      <c r="G60" s="19" t="s">
        <v>184</v>
      </c>
    </row>
    <row r="61" spans="3:7" x14ac:dyDescent="0.55000000000000004">
      <c r="C61" s="40">
        <v>45536</v>
      </c>
      <c r="D61" s="41">
        <v>450</v>
      </c>
      <c r="E61" s="42" t="s">
        <v>200</v>
      </c>
      <c r="F61" s="19" t="s">
        <v>30</v>
      </c>
      <c r="G61" s="19" t="s">
        <v>185</v>
      </c>
    </row>
    <row r="62" spans="3:7" x14ac:dyDescent="0.55000000000000004">
      <c r="C62" s="40">
        <v>45536</v>
      </c>
      <c r="D62" s="41">
        <v>500</v>
      </c>
      <c r="E62" s="42" t="s">
        <v>201</v>
      </c>
      <c r="F62" s="19" t="s">
        <v>30</v>
      </c>
      <c r="G62" s="19" t="s">
        <v>186</v>
      </c>
    </row>
    <row r="63" spans="3:7" x14ac:dyDescent="0.55000000000000004">
      <c r="C63" s="40">
        <v>45536</v>
      </c>
      <c r="D63" s="41">
        <v>300</v>
      </c>
      <c r="E63" s="42" t="s">
        <v>202</v>
      </c>
      <c r="F63" s="19" t="s">
        <v>32</v>
      </c>
      <c r="G63" s="19" t="s">
        <v>192</v>
      </c>
    </row>
    <row r="64" spans="3:7" x14ac:dyDescent="0.55000000000000004">
      <c r="C64" s="40">
        <v>45536</v>
      </c>
      <c r="D64" s="41">
        <v>500</v>
      </c>
      <c r="E64" s="42" t="s">
        <v>205</v>
      </c>
      <c r="F64" s="19" t="s">
        <v>30</v>
      </c>
      <c r="G64" s="19" t="s">
        <v>182</v>
      </c>
    </row>
    <row r="65" spans="3:7" x14ac:dyDescent="0.55000000000000004">
      <c r="C65" s="40">
        <v>45536</v>
      </c>
      <c r="D65" s="41">
        <v>400</v>
      </c>
      <c r="E65" s="42" t="s">
        <v>206</v>
      </c>
      <c r="F65" s="19" t="s">
        <v>30</v>
      </c>
      <c r="G65" s="19" t="s">
        <v>183</v>
      </c>
    </row>
    <row r="66" spans="3:7" x14ac:dyDescent="0.55000000000000004">
      <c r="C66" s="40">
        <v>45536</v>
      </c>
      <c r="D66" s="41">
        <v>300</v>
      </c>
      <c r="E66" s="42" t="s">
        <v>207</v>
      </c>
      <c r="F66" s="19" t="s">
        <v>30</v>
      </c>
      <c r="G66" s="19" t="s">
        <v>184</v>
      </c>
    </row>
    <row r="67" spans="3:7" x14ac:dyDescent="0.55000000000000004">
      <c r="C67" s="40">
        <v>45566</v>
      </c>
      <c r="D67" s="41">
        <v>450</v>
      </c>
      <c r="E67" s="42" t="s">
        <v>200</v>
      </c>
      <c r="F67" s="19" t="s">
        <v>30</v>
      </c>
      <c r="G67" s="19" t="s">
        <v>185</v>
      </c>
    </row>
    <row r="68" spans="3:7" x14ac:dyDescent="0.55000000000000004">
      <c r="C68" s="40">
        <v>45566</v>
      </c>
      <c r="D68" s="41">
        <v>500</v>
      </c>
      <c r="E68" s="42" t="s">
        <v>201</v>
      </c>
      <c r="F68" s="19" t="s">
        <v>30</v>
      </c>
      <c r="G68" s="19" t="s">
        <v>186</v>
      </c>
    </row>
    <row r="69" spans="3:7" x14ac:dyDescent="0.55000000000000004">
      <c r="C69" s="40">
        <v>45566</v>
      </c>
      <c r="D69" s="41">
        <v>300</v>
      </c>
      <c r="E69" s="42" t="s">
        <v>202</v>
      </c>
      <c r="F69" s="19" t="s">
        <v>32</v>
      </c>
      <c r="G69" s="19" t="s">
        <v>192</v>
      </c>
    </row>
    <row r="70" spans="3:7" x14ac:dyDescent="0.55000000000000004">
      <c r="C70" s="40">
        <v>45566</v>
      </c>
      <c r="D70" s="41">
        <v>500</v>
      </c>
      <c r="E70" s="42" t="s">
        <v>205</v>
      </c>
      <c r="F70" s="19" t="s">
        <v>30</v>
      </c>
      <c r="G70" s="19" t="s">
        <v>182</v>
      </c>
    </row>
    <row r="71" spans="3:7" x14ac:dyDescent="0.55000000000000004">
      <c r="C71" s="40">
        <v>45566</v>
      </c>
      <c r="D71" s="41">
        <v>400</v>
      </c>
      <c r="E71" s="42" t="s">
        <v>206</v>
      </c>
      <c r="F71" s="19" t="s">
        <v>30</v>
      </c>
      <c r="G71" s="19" t="s">
        <v>183</v>
      </c>
    </row>
    <row r="72" spans="3:7" x14ac:dyDescent="0.55000000000000004">
      <c r="C72" s="40">
        <v>45566</v>
      </c>
      <c r="D72" s="41">
        <v>300</v>
      </c>
      <c r="E72" s="42" t="s">
        <v>207</v>
      </c>
      <c r="F72" s="19" t="s">
        <v>30</v>
      </c>
      <c r="G72" s="19" t="s">
        <v>184</v>
      </c>
    </row>
    <row r="73" spans="3:7" x14ac:dyDescent="0.55000000000000004">
      <c r="C73" s="40">
        <v>45597</v>
      </c>
      <c r="D73" s="41">
        <v>450</v>
      </c>
      <c r="E73" s="42" t="s">
        <v>200</v>
      </c>
      <c r="F73" s="19" t="s">
        <v>30</v>
      </c>
      <c r="G73" s="19" t="s">
        <v>185</v>
      </c>
    </row>
    <row r="74" spans="3:7" x14ac:dyDescent="0.55000000000000004">
      <c r="C74" s="40">
        <v>45597</v>
      </c>
      <c r="D74" s="41">
        <v>500</v>
      </c>
      <c r="E74" s="42" t="s">
        <v>201</v>
      </c>
      <c r="F74" s="19" t="s">
        <v>30</v>
      </c>
      <c r="G74" s="19" t="s">
        <v>186</v>
      </c>
    </row>
    <row r="75" spans="3:7" x14ac:dyDescent="0.55000000000000004">
      <c r="C75" s="40">
        <v>45597</v>
      </c>
      <c r="D75" s="41">
        <v>300</v>
      </c>
      <c r="E75" s="42" t="s">
        <v>202</v>
      </c>
      <c r="F75" s="19" t="s">
        <v>32</v>
      </c>
      <c r="G75" s="19" t="s">
        <v>192</v>
      </c>
    </row>
    <row r="76" spans="3:7" x14ac:dyDescent="0.55000000000000004">
      <c r="C76" s="40">
        <v>45597</v>
      </c>
      <c r="D76" s="41">
        <v>500</v>
      </c>
      <c r="E76" s="42" t="s">
        <v>205</v>
      </c>
      <c r="F76" s="19" t="s">
        <v>30</v>
      </c>
      <c r="G76" s="19" t="s">
        <v>182</v>
      </c>
    </row>
    <row r="77" spans="3:7" x14ac:dyDescent="0.55000000000000004">
      <c r="C77" s="40">
        <v>45597</v>
      </c>
      <c r="D77" s="41">
        <v>400</v>
      </c>
      <c r="E77" s="42" t="s">
        <v>206</v>
      </c>
      <c r="F77" s="19" t="s">
        <v>30</v>
      </c>
      <c r="G77" s="19" t="s">
        <v>183</v>
      </c>
    </row>
    <row r="78" spans="3:7" x14ac:dyDescent="0.55000000000000004">
      <c r="C78" s="40">
        <v>45597</v>
      </c>
      <c r="D78" s="41">
        <v>300</v>
      </c>
      <c r="E78" s="42" t="s">
        <v>207</v>
      </c>
      <c r="F78" s="19" t="s">
        <v>30</v>
      </c>
      <c r="G78" s="19" t="s">
        <v>184</v>
      </c>
    </row>
    <row r="79" spans="3:7" x14ac:dyDescent="0.55000000000000004">
      <c r="C79" s="40">
        <v>45597</v>
      </c>
      <c r="D79" s="41">
        <v>15000</v>
      </c>
      <c r="E79" s="42" t="s">
        <v>196</v>
      </c>
      <c r="F79" s="19" t="s">
        <v>30</v>
      </c>
      <c r="G79" s="19" t="s">
        <v>188</v>
      </c>
    </row>
    <row r="80" spans="3:7" x14ac:dyDescent="0.55000000000000004">
      <c r="C80" s="40">
        <v>45597</v>
      </c>
      <c r="D80" s="41">
        <v>-3000</v>
      </c>
      <c r="E80" s="42" t="s">
        <v>208</v>
      </c>
      <c r="F80" s="19" t="s">
        <v>30</v>
      </c>
      <c r="G80" s="19" t="s">
        <v>182</v>
      </c>
    </row>
    <row r="81" spans="3:7" x14ac:dyDescent="0.55000000000000004">
      <c r="C81" s="40">
        <v>45597</v>
      </c>
      <c r="D81" s="41">
        <v>-12000</v>
      </c>
      <c r="E81" s="42" t="s">
        <v>209</v>
      </c>
      <c r="F81" s="19" t="s">
        <v>32</v>
      </c>
      <c r="G81" s="19" t="s">
        <v>194</v>
      </c>
    </row>
    <row r="82" spans="3:7" x14ac:dyDescent="0.55000000000000004">
      <c r="C82" s="40">
        <v>45627</v>
      </c>
      <c r="D82" s="41">
        <v>450</v>
      </c>
      <c r="E82" s="42" t="s">
        <v>200</v>
      </c>
      <c r="F82" s="19" t="s">
        <v>30</v>
      </c>
      <c r="G82" s="19" t="s">
        <v>185</v>
      </c>
    </row>
    <row r="83" spans="3:7" x14ac:dyDescent="0.55000000000000004">
      <c r="C83" s="40">
        <v>45627</v>
      </c>
      <c r="D83" s="41">
        <v>500</v>
      </c>
      <c r="E83" s="42" t="s">
        <v>201</v>
      </c>
      <c r="F83" s="19" t="s">
        <v>30</v>
      </c>
      <c r="G83" s="19" t="s">
        <v>186</v>
      </c>
    </row>
    <row r="84" spans="3:7" x14ac:dyDescent="0.55000000000000004">
      <c r="C84" s="40">
        <v>45627</v>
      </c>
      <c r="D84" s="41">
        <v>300</v>
      </c>
      <c r="E84" s="42" t="s">
        <v>202</v>
      </c>
      <c r="F84" s="19" t="s">
        <v>32</v>
      </c>
      <c r="G84" s="19" t="s">
        <v>192</v>
      </c>
    </row>
    <row r="85" spans="3:7" x14ac:dyDescent="0.55000000000000004">
      <c r="C85" s="40">
        <v>45627</v>
      </c>
      <c r="D85" s="41">
        <v>300</v>
      </c>
      <c r="E85" s="42" t="s">
        <v>205</v>
      </c>
      <c r="F85" s="19" t="s">
        <v>30</v>
      </c>
      <c r="G85" s="19" t="s">
        <v>182</v>
      </c>
    </row>
    <row r="86" spans="3:7" x14ac:dyDescent="0.55000000000000004">
      <c r="C86" s="40">
        <v>45627</v>
      </c>
      <c r="D86" s="41">
        <v>400</v>
      </c>
      <c r="E86" s="42" t="s">
        <v>206</v>
      </c>
      <c r="F86" s="19" t="s">
        <v>30</v>
      </c>
      <c r="G86" s="19" t="s">
        <v>183</v>
      </c>
    </row>
    <row r="87" spans="3:7" x14ac:dyDescent="0.55000000000000004">
      <c r="C87" s="40">
        <v>45627</v>
      </c>
      <c r="D87" s="41">
        <v>300</v>
      </c>
      <c r="E87" s="42" t="s">
        <v>207</v>
      </c>
      <c r="F87" s="19" t="s">
        <v>30</v>
      </c>
      <c r="G87" s="19" t="s">
        <v>184</v>
      </c>
    </row>
    <row r="88" spans="3:7" x14ac:dyDescent="0.55000000000000004">
      <c r="C88" s="40">
        <v>45627</v>
      </c>
      <c r="D88" s="41">
        <v>200</v>
      </c>
      <c r="E88" s="42" t="s">
        <v>210</v>
      </c>
      <c r="F88" s="19" t="s">
        <v>32</v>
      </c>
      <c r="G88" s="19" t="s">
        <v>194</v>
      </c>
    </row>
    <row r="89" spans="3:7" x14ac:dyDescent="0.55000000000000004">
      <c r="C89" s="40">
        <v>45658</v>
      </c>
      <c r="D89" s="41">
        <v>650</v>
      </c>
      <c r="E89" s="42" t="s">
        <v>200</v>
      </c>
      <c r="F89" s="19" t="s">
        <v>30</v>
      </c>
      <c r="G89" s="19" t="s">
        <v>185</v>
      </c>
    </row>
    <row r="90" spans="3:7" x14ac:dyDescent="0.55000000000000004">
      <c r="C90" s="40">
        <v>45658</v>
      </c>
      <c r="D90" s="41">
        <v>500</v>
      </c>
      <c r="E90" s="42" t="s">
        <v>201</v>
      </c>
      <c r="F90" s="19" t="s">
        <v>30</v>
      </c>
      <c r="G90" s="19" t="s">
        <v>186</v>
      </c>
    </row>
    <row r="91" spans="3:7" x14ac:dyDescent="0.55000000000000004">
      <c r="C91" s="40">
        <v>45658</v>
      </c>
      <c r="D91" s="41">
        <v>300</v>
      </c>
      <c r="E91" s="42" t="s">
        <v>202</v>
      </c>
      <c r="F91" s="19" t="s">
        <v>32</v>
      </c>
      <c r="G91" s="19" t="s">
        <v>192</v>
      </c>
    </row>
    <row r="92" spans="3:7" x14ac:dyDescent="0.55000000000000004">
      <c r="C92" s="40">
        <v>45658</v>
      </c>
      <c r="D92" s="41">
        <v>200</v>
      </c>
      <c r="E92" s="42" t="s">
        <v>210</v>
      </c>
      <c r="F92" s="19" t="s">
        <v>32</v>
      </c>
      <c r="G92" s="19" t="s">
        <v>194</v>
      </c>
    </row>
    <row r="93" spans="3:7" x14ac:dyDescent="0.55000000000000004">
      <c r="C93" s="40">
        <v>45658</v>
      </c>
      <c r="D93" s="41">
        <v>1000</v>
      </c>
      <c r="E93" s="42" t="s">
        <v>205</v>
      </c>
      <c r="F93" s="19" t="s">
        <v>30</v>
      </c>
      <c r="G93" s="19" t="s">
        <v>182</v>
      </c>
    </row>
    <row r="94" spans="3:7" x14ac:dyDescent="0.55000000000000004">
      <c r="C94" s="40">
        <v>45658</v>
      </c>
      <c r="D94" s="41">
        <v>500</v>
      </c>
      <c r="E94" s="42" t="s">
        <v>206</v>
      </c>
      <c r="F94" s="19" t="s">
        <v>30</v>
      </c>
      <c r="G94" s="19" t="s">
        <v>183</v>
      </c>
    </row>
    <row r="95" spans="3:7" x14ac:dyDescent="0.55000000000000004">
      <c r="C95" s="40">
        <v>45658</v>
      </c>
      <c r="D95" s="41">
        <v>1500</v>
      </c>
      <c r="E95" s="42" t="s">
        <v>207</v>
      </c>
      <c r="F95" s="19" t="s">
        <v>30</v>
      </c>
      <c r="G95" s="19" t="s">
        <v>184</v>
      </c>
    </row>
    <row r="96" spans="3:7" x14ac:dyDescent="0.55000000000000004">
      <c r="C96" s="40">
        <v>45689</v>
      </c>
      <c r="D96" s="41">
        <v>650</v>
      </c>
      <c r="E96" s="42" t="s">
        <v>200</v>
      </c>
      <c r="F96" s="19" t="s">
        <v>30</v>
      </c>
      <c r="G96" s="19" t="s">
        <v>185</v>
      </c>
    </row>
    <row r="97" spans="3:7" x14ac:dyDescent="0.55000000000000004">
      <c r="C97" s="40">
        <v>45689</v>
      </c>
      <c r="D97" s="41">
        <v>500</v>
      </c>
      <c r="E97" s="42" t="s">
        <v>201</v>
      </c>
      <c r="F97" s="19" t="s">
        <v>30</v>
      </c>
      <c r="G97" s="19" t="s">
        <v>186</v>
      </c>
    </row>
    <row r="98" spans="3:7" x14ac:dyDescent="0.55000000000000004">
      <c r="C98" s="40">
        <v>45689</v>
      </c>
      <c r="D98" s="41">
        <v>300</v>
      </c>
      <c r="E98" s="42" t="s">
        <v>202</v>
      </c>
      <c r="F98" s="19" t="s">
        <v>32</v>
      </c>
      <c r="G98" s="19" t="s">
        <v>192</v>
      </c>
    </row>
    <row r="99" spans="3:7" x14ac:dyDescent="0.55000000000000004">
      <c r="C99" s="40">
        <v>45689</v>
      </c>
      <c r="D99" s="41">
        <v>200</v>
      </c>
      <c r="E99" s="42" t="s">
        <v>210</v>
      </c>
      <c r="F99" s="19" t="s">
        <v>32</v>
      </c>
      <c r="G99" s="19" t="s">
        <v>194</v>
      </c>
    </row>
    <row r="100" spans="3:7" x14ac:dyDescent="0.55000000000000004">
      <c r="C100" s="40">
        <v>45689</v>
      </c>
      <c r="D100" s="41">
        <v>1000</v>
      </c>
      <c r="E100" s="42" t="s">
        <v>205</v>
      </c>
      <c r="F100" s="19" t="s">
        <v>30</v>
      </c>
      <c r="G100" s="19" t="s">
        <v>182</v>
      </c>
    </row>
    <row r="101" spans="3:7" x14ac:dyDescent="0.55000000000000004">
      <c r="C101" s="40">
        <v>45689</v>
      </c>
      <c r="D101" s="41">
        <v>500</v>
      </c>
      <c r="E101" s="42" t="s">
        <v>206</v>
      </c>
      <c r="F101" s="19" t="s">
        <v>30</v>
      </c>
      <c r="G101" s="19" t="s">
        <v>183</v>
      </c>
    </row>
    <row r="102" spans="3:7" x14ac:dyDescent="0.55000000000000004">
      <c r="C102" s="40">
        <v>45689</v>
      </c>
      <c r="D102" s="41">
        <v>1500</v>
      </c>
      <c r="E102" s="42" t="s">
        <v>207</v>
      </c>
      <c r="F102" s="19" t="s">
        <v>30</v>
      </c>
      <c r="G102" s="19" t="s">
        <v>184</v>
      </c>
    </row>
    <row r="103" spans="3:7" x14ac:dyDescent="0.55000000000000004">
      <c r="C103" s="40">
        <v>45717</v>
      </c>
      <c r="D103" s="41">
        <v>650</v>
      </c>
      <c r="E103" s="42" t="s">
        <v>200</v>
      </c>
      <c r="F103" s="19" t="s">
        <v>30</v>
      </c>
      <c r="G103" s="19" t="s">
        <v>185</v>
      </c>
    </row>
    <row r="104" spans="3:7" x14ac:dyDescent="0.55000000000000004">
      <c r="C104" s="40">
        <v>45717</v>
      </c>
      <c r="D104" s="41">
        <v>500</v>
      </c>
      <c r="E104" s="42" t="s">
        <v>201</v>
      </c>
      <c r="F104" s="19" t="s">
        <v>30</v>
      </c>
      <c r="G104" s="19" t="s">
        <v>186</v>
      </c>
    </row>
    <row r="105" spans="3:7" x14ac:dyDescent="0.55000000000000004">
      <c r="C105" s="40">
        <v>45717</v>
      </c>
      <c r="D105" s="41">
        <v>300</v>
      </c>
      <c r="E105" s="42" t="s">
        <v>202</v>
      </c>
      <c r="F105" s="19" t="s">
        <v>32</v>
      </c>
      <c r="G105" s="19" t="s">
        <v>192</v>
      </c>
    </row>
    <row r="106" spans="3:7" x14ac:dyDescent="0.55000000000000004">
      <c r="C106" s="40">
        <v>45717</v>
      </c>
      <c r="D106" s="41">
        <v>200</v>
      </c>
      <c r="E106" s="42" t="s">
        <v>210</v>
      </c>
      <c r="F106" s="19" t="s">
        <v>32</v>
      </c>
      <c r="G106" s="19" t="s">
        <v>194</v>
      </c>
    </row>
    <row r="107" spans="3:7" x14ac:dyDescent="0.55000000000000004">
      <c r="C107" s="40">
        <v>45717</v>
      </c>
      <c r="D107" s="41">
        <v>1000</v>
      </c>
      <c r="E107" s="42" t="s">
        <v>205</v>
      </c>
      <c r="F107" s="19" t="s">
        <v>30</v>
      </c>
      <c r="G107" s="19" t="s">
        <v>182</v>
      </c>
    </row>
    <row r="108" spans="3:7" x14ac:dyDescent="0.55000000000000004">
      <c r="C108" s="40">
        <v>45717</v>
      </c>
      <c r="D108" s="41">
        <v>500</v>
      </c>
      <c r="E108" s="42" t="s">
        <v>206</v>
      </c>
      <c r="F108" s="19" t="s">
        <v>30</v>
      </c>
      <c r="G108" s="19" t="s">
        <v>183</v>
      </c>
    </row>
    <row r="109" spans="3:7" x14ac:dyDescent="0.55000000000000004">
      <c r="C109" s="40">
        <v>45717</v>
      </c>
      <c r="D109" s="41">
        <v>1500</v>
      </c>
      <c r="E109" s="42" t="s">
        <v>207</v>
      </c>
      <c r="F109" s="19" t="s">
        <v>30</v>
      </c>
      <c r="G109" s="19" t="s">
        <v>184</v>
      </c>
    </row>
    <row r="110" spans="3:7" x14ac:dyDescent="0.55000000000000004">
      <c r="C110" s="40">
        <v>45717</v>
      </c>
      <c r="D110" s="41">
        <v>-12000</v>
      </c>
      <c r="E110" s="42" t="s">
        <v>211</v>
      </c>
      <c r="F110" s="19" t="s">
        <v>30</v>
      </c>
      <c r="G110" s="19" t="s">
        <v>187</v>
      </c>
    </row>
    <row r="111" spans="3:7" x14ac:dyDescent="0.55000000000000004">
      <c r="C111" s="40">
        <v>45717</v>
      </c>
      <c r="D111" s="41">
        <v>12000</v>
      </c>
      <c r="E111" s="42" t="s">
        <v>212</v>
      </c>
      <c r="F111" s="19" t="s">
        <v>30</v>
      </c>
      <c r="G111" s="19" t="s">
        <v>182</v>
      </c>
    </row>
    <row r="112" spans="3:7" x14ac:dyDescent="0.55000000000000004">
      <c r="C112" s="40">
        <v>45748</v>
      </c>
      <c r="D112" s="41">
        <v>650</v>
      </c>
      <c r="E112" s="42" t="s">
        <v>200</v>
      </c>
      <c r="F112" s="19" t="s">
        <v>30</v>
      </c>
      <c r="G112" s="19" t="s">
        <v>185</v>
      </c>
    </row>
    <row r="113" spans="3:7" x14ac:dyDescent="0.55000000000000004">
      <c r="C113" s="40">
        <v>45748</v>
      </c>
      <c r="D113" s="41">
        <v>500</v>
      </c>
      <c r="E113" s="42" t="s">
        <v>201</v>
      </c>
      <c r="F113" s="19" t="s">
        <v>30</v>
      </c>
      <c r="G113" s="19" t="s">
        <v>186</v>
      </c>
    </row>
    <row r="114" spans="3:7" x14ac:dyDescent="0.55000000000000004">
      <c r="C114" s="40">
        <v>45748</v>
      </c>
      <c r="D114" s="41">
        <v>300</v>
      </c>
      <c r="E114" s="42" t="s">
        <v>202</v>
      </c>
      <c r="F114" s="19" t="s">
        <v>32</v>
      </c>
      <c r="G114" s="19" t="s">
        <v>192</v>
      </c>
    </row>
    <row r="115" spans="3:7" x14ac:dyDescent="0.55000000000000004">
      <c r="C115" s="40">
        <v>45748</v>
      </c>
      <c r="D115" s="41">
        <v>200</v>
      </c>
      <c r="E115" s="42" t="s">
        <v>210</v>
      </c>
      <c r="F115" s="19" t="s">
        <v>32</v>
      </c>
      <c r="G115" s="19" t="s">
        <v>194</v>
      </c>
    </row>
    <row r="116" spans="3:7" x14ac:dyDescent="0.55000000000000004">
      <c r="C116" s="40">
        <v>45748</v>
      </c>
      <c r="D116" s="41">
        <v>1000</v>
      </c>
      <c r="E116" s="42" t="s">
        <v>205</v>
      </c>
      <c r="F116" s="19" t="s">
        <v>30</v>
      </c>
      <c r="G116" s="19" t="s">
        <v>182</v>
      </c>
    </row>
    <row r="117" spans="3:7" x14ac:dyDescent="0.55000000000000004">
      <c r="C117" s="40">
        <v>45748</v>
      </c>
      <c r="D117" s="41">
        <v>500</v>
      </c>
      <c r="E117" s="42" t="s">
        <v>206</v>
      </c>
      <c r="F117" s="19" t="s">
        <v>30</v>
      </c>
      <c r="G117" s="19" t="s">
        <v>183</v>
      </c>
    </row>
    <row r="118" spans="3:7" x14ac:dyDescent="0.55000000000000004">
      <c r="C118" s="40">
        <v>45748</v>
      </c>
      <c r="D118" s="41">
        <v>1500</v>
      </c>
      <c r="E118" s="42" t="s">
        <v>207</v>
      </c>
      <c r="F118" s="19" t="s">
        <v>30</v>
      </c>
      <c r="G118" s="19" t="s">
        <v>184</v>
      </c>
    </row>
    <row r="119" spans="3:7" x14ac:dyDescent="0.55000000000000004">
      <c r="C119" s="40">
        <v>45778</v>
      </c>
      <c r="D119" s="41">
        <v>650</v>
      </c>
      <c r="E119" s="42" t="s">
        <v>200</v>
      </c>
      <c r="F119" s="19" t="s">
        <v>30</v>
      </c>
      <c r="G119" s="19" t="s">
        <v>185</v>
      </c>
    </row>
    <row r="120" spans="3:7" x14ac:dyDescent="0.55000000000000004">
      <c r="C120" s="40">
        <v>45778</v>
      </c>
      <c r="D120" s="41">
        <v>500</v>
      </c>
      <c r="E120" s="42" t="s">
        <v>201</v>
      </c>
      <c r="F120" s="19" t="s">
        <v>30</v>
      </c>
      <c r="G120" s="19" t="s">
        <v>186</v>
      </c>
    </row>
    <row r="121" spans="3:7" x14ac:dyDescent="0.55000000000000004">
      <c r="C121" s="40">
        <v>45778</v>
      </c>
      <c r="D121" s="41">
        <v>300</v>
      </c>
      <c r="E121" s="42" t="s">
        <v>202</v>
      </c>
      <c r="F121" s="19" t="s">
        <v>32</v>
      </c>
      <c r="G121" s="19" t="s">
        <v>192</v>
      </c>
    </row>
    <row r="122" spans="3:7" x14ac:dyDescent="0.55000000000000004">
      <c r="C122" s="40">
        <v>45778</v>
      </c>
      <c r="D122" s="41">
        <v>200</v>
      </c>
      <c r="E122" s="42" t="s">
        <v>210</v>
      </c>
      <c r="F122" s="19" t="s">
        <v>32</v>
      </c>
      <c r="G122" s="19" t="s">
        <v>194</v>
      </c>
    </row>
    <row r="123" spans="3:7" x14ac:dyDescent="0.55000000000000004">
      <c r="C123" s="40">
        <v>45778</v>
      </c>
      <c r="D123" s="41">
        <v>1000</v>
      </c>
      <c r="E123" s="42" t="s">
        <v>205</v>
      </c>
      <c r="F123" s="19" t="s">
        <v>30</v>
      </c>
      <c r="G123" s="19" t="s">
        <v>182</v>
      </c>
    </row>
    <row r="124" spans="3:7" x14ac:dyDescent="0.55000000000000004">
      <c r="C124" s="40">
        <v>45778</v>
      </c>
      <c r="D124" s="41">
        <v>500</v>
      </c>
      <c r="E124" s="42" t="s">
        <v>206</v>
      </c>
      <c r="F124" s="19" t="s">
        <v>30</v>
      </c>
      <c r="G124" s="19" t="s">
        <v>183</v>
      </c>
    </row>
    <row r="125" spans="3:7" x14ac:dyDescent="0.55000000000000004">
      <c r="C125" s="40">
        <v>45778</v>
      </c>
      <c r="D125" s="41">
        <v>1500</v>
      </c>
      <c r="E125" s="42" t="s">
        <v>207</v>
      </c>
      <c r="F125" s="19" t="s">
        <v>30</v>
      </c>
      <c r="G125" s="19" t="s">
        <v>184</v>
      </c>
    </row>
    <row r="126" spans="3:7" x14ac:dyDescent="0.55000000000000004">
      <c r="C126" s="40">
        <v>45809</v>
      </c>
      <c r="D126" s="41">
        <v>650</v>
      </c>
      <c r="E126" s="42" t="s">
        <v>200</v>
      </c>
      <c r="F126" s="19" t="s">
        <v>30</v>
      </c>
      <c r="G126" s="19" t="s">
        <v>185</v>
      </c>
    </row>
    <row r="127" spans="3:7" x14ac:dyDescent="0.55000000000000004">
      <c r="C127" s="40">
        <v>45809</v>
      </c>
      <c r="D127" s="41">
        <v>500</v>
      </c>
      <c r="E127" s="42" t="s">
        <v>201</v>
      </c>
      <c r="F127" s="19" t="s">
        <v>30</v>
      </c>
      <c r="G127" s="19" t="s">
        <v>186</v>
      </c>
    </row>
    <row r="128" spans="3:7" x14ac:dyDescent="0.55000000000000004">
      <c r="C128" s="40">
        <v>45809</v>
      </c>
      <c r="D128" s="41">
        <v>300</v>
      </c>
      <c r="E128" s="42" t="s">
        <v>202</v>
      </c>
      <c r="F128" s="19" t="s">
        <v>32</v>
      </c>
      <c r="G128" s="19" t="s">
        <v>192</v>
      </c>
    </row>
    <row r="129" spans="3:7" x14ac:dyDescent="0.55000000000000004">
      <c r="C129" s="40">
        <v>45809</v>
      </c>
      <c r="D129" s="41">
        <v>200</v>
      </c>
      <c r="E129" s="42" t="s">
        <v>210</v>
      </c>
      <c r="F129" s="19" t="s">
        <v>32</v>
      </c>
      <c r="G129" s="19" t="s">
        <v>194</v>
      </c>
    </row>
    <row r="130" spans="3:7" x14ac:dyDescent="0.55000000000000004">
      <c r="C130" s="40">
        <v>45809</v>
      </c>
      <c r="D130" s="41">
        <v>1000</v>
      </c>
      <c r="E130" s="42" t="s">
        <v>205</v>
      </c>
      <c r="F130" s="19" t="s">
        <v>30</v>
      </c>
      <c r="G130" s="19" t="s">
        <v>182</v>
      </c>
    </row>
    <row r="131" spans="3:7" x14ac:dyDescent="0.55000000000000004">
      <c r="C131" s="40">
        <v>45809</v>
      </c>
      <c r="D131" s="41">
        <v>500</v>
      </c>
      <c r="E131" s="42" t="s">
        <v>206</v>
      </c>
      <c r="F131" s="19" t="s">
        <v>30</v>
      </c>
      <c r="G131" s="19" t="s">
        <v>183</v>
      </c>
    </row>
    <row r="132" spans="3:7" x14ac:dyDescent="0.55000000000000004">
      <c r="C132" s="40">
        <v>45809</v>
      </c>
      <c r="D132" s="41">
        <v>1500</v>
      </c>
      <c r="E132" s="42" t="s">
        <v>207</v>
      </c>
      <c r="F132" s="19" t="s">
        <v>30</v>
      </c>
      <c r="G132" s="19" t="s">
        <v>184</v>
      </c>
    </row>
    <row r="133" spans="3:7" x14ac:dyDescent="0.55000000000000004">
      <c r="C133" s="40">
        <v>45839</v>
      </c>
      <c r="D133" s="41">
        <v>650</v>
      </c>
      <c r="E133" s="42" t="s">
        <v>200</v>
      </c>
      <c r="F133" s="19" t="s">
        <v>30</v>
      </c>
      <c r="G133" s="19" t="s">
        <v>185</v>
      </c>
    </row>
    <row r="134" spans="3:7" x14ac:dyDescent="0.55000000000000004">
      <c r="C134" s="40">
        <v>45839</v>
      </c>
      <c r="D134" s="41">
        <v>500</v>
      </c>
      <c r="E134" s="42" t="s">
        <v>201</v>
      </c>
      <c r="F134" s="19" t="s">
        <v>30</v>
      </c>
      <c r="G134" s="19" t="s">
        <v>186</v>
      </c>
    </row>
    <row r="135" spans="3:7" x14ac:dyDescent="0.55000000000000004">
      <c r="C135" s="40">
        <v>45839</v>
      </c>
      <c r="D135" s="41">
        <v>300</v>
      </c>
      <c r="E135" s="42" t="s">
        <v>202</v>
      </c>
      <c r="F135" s="19" t="s">
        <v>32</v>
      </c>
      <c r="G135" s="19" t="s">
        <v>192</v>
      </c>
    </row>
    <row r="136" spans="3:7" x14ac:dyDescent="0.55000000000000004">
      <c r="C136" s="40">
        <v>45839</v>
      </c>
      <c r="D136" s="41">
        <v>200</v>
      </c>
      <c r="E136" s="42" t="s">
        <v>210</v>
      </c>
      <c r="F136" s="19" t="s">
        <v>32</v>
      </c>
      <c r="G136" s="19" t="s">
        <v>194</v>
      </c>
    </row>
    <row r="137" spans="3:7" x14ac:dyDescent="0.55000000000000004">
      <c r="C137" s="40">
        <v>45839</v>
      </c>
      <c r="D137" s="41">
        <v>1000</v>
      </c>
      <c r="E137" s="42" t="s">
        <v>205</v>
      </c>
      <c r="F137" s="19" t="s">
        <v>30</v>
      </c>
      <c r="G137" s="19" t="s">
        <v>182</v>
      </c>
    </row>
    <row r="138" spans="3:7" x14ac:dyDescent="0.55000000000000004">
      <c r="C138" s="40">
        <v>45839</v>
      </c>
      <c r="D138" s="41">
        <v>500</v>
      </c>
      <c r="E138" s="42" t="s">
        <v>206</v>
      </c>
      <c r="F138" s="19" t="s">
        <v>30</v>
      </c>
      <c r="G138" s="19" t="s">
        <v>183</v>
      </c>
    </row>
    <row r="139" spans="3:7" x14ac:dyDescent="0.55000000000000004">
      <c r="C139" s="40">
        <v>45839</v>
      </c>
      <c r="D139" s="41">
        <v>1500</v>
      </c>
      <c r="E139" s="42" t="s">
        <v>207</v>
      </c>
      <c r="F139" s="19" t="s">
        <v>30</v>
      </c>
      <c r="G139" s="19" t="s">
        <v>184</v>
      </c>
    </row>
    <row r="140" spans="3:7" x14ac:dyDescent="0.55000000000000004">
      <c r="C140" s="40">
        <v>45870</v>
      </c>
      <c r="D140" s="41">
        <v>650</v>
      </c>
      <c r="E140" s="42" t="s">
        <v>200</v>
      </c>
      <c r="F140" s="19" t="s">
        <v>30</v>
      </c>
      <c r="G140" s="19" t="s">
        <v>185</v>
      </c>
    </row>
    <row r="141" spans="3:7" x14ac:dyDescent="0.55000000000000004">
      <c r="C141" s="40">
        <v>45870</v>
      </c>
      <c r="D141" s="41">
        <v>500</v>
      </c>
      <c r="E141" s="42" t="s">
        <v>201</v>
      </c>
      <c r="F141" s="19" t="s">
        <v>30</v>
      </c>
      <c r="G141" s="19" t="s">
        <v>186</v>
      </c>
    </row>
    <row r="142" spans="3:7" x14ac:dyDescent="0.55000000000000004">
      <c r="C142" s="40">
        <v>45870</v>
      </c>
      <c r="D142" s="41">
        <v>300</v>
      </c>
      <c r="E142" s="42" t="s">
        <v>202</v>
      </c>
      <c r="F142" s="19" t="s">
        <v>32</v>
      </c>
      <c r="G142" s="19" t="s">
        <v>192</v>
      </c>
    </row>
    <row r="143" spans="3:7" x14ac:dyDescent="0.55000000000000004">
      <c r="C143" s="40">
        <v>45870</v>
      </c>
      <c r="D143" s="41">
        <v>200</v>
      </c>
      <c r="E143" s="42" t="s">
        <v>210</v>
      </c>
      <c r="F143" s="19" t="s">
        <v>32</v>
      </c>
      <c r="G143" s="19" t="s">
        <v>194</v>
      </c>
    </row>
    <row r="144" spans="3:7" x14ac:dyDescent="0.55000000000000004">
      <c r="C144" s="40">
        <v>45870</v>
      </c>
      <c r="D144" s="41">
        <v>1000</v>
      </c>
      <c r="E144" s="42" t="s">
        <v>205</v>
      </c>
      <c r="F144" s="19" t="s">
        <v>30</v>
      </c>
      <c r="G144" s="19" t="s">
        <v>182</v>
      </c>
    </row>
    <row r="145" spans="3:7" x14ac:dyDescent="0.55000000000000004">
      <c r="C145" s="40">
        <v>45870</v>
      </c>
      <c r="D145" s="41">
        <v>500</v>
      </c>
      <c r="E145" s="42" t="s">
        <v>206</v>
      </c>
      <c r="F145" s="19" t="s">
        <v>30</v>
      </c>
      <c r="G145" s="19" t="s">
        <v>183</v>
      </c>
    </row>
    <row r="146" spans="3:7" x14ac:dyDescent="0.55000000000000004">
      <c r="C146" s="40">
        <v>45870</v>
      </c>
      <c r="D146" s="41">
        <v>1500</v>
      </c>
      <c r="E146" s="42" t="s">
        <v>207</v>
      </c>
      <c r="F146" s="19" t="s">
        <v>30</v>
      </c>
      <c r="G146" s="19" t="s">
        <v>184</v>
      </c>
    </row>
    <row r="147" spans="3:7" x14ac:dyDescent="0.55000000000000004">
      <c r="C147" s="40">
        <v>45901</v>
      </c>
      <c r="D147" s="41">
        <v>650</v>
      </c>
      <c r="E147" s="42" t="s">
        <v>200</v>
      </c>
      <c r="F147" s="19" t="s">
        <v>30</v>
      </c>
      <c r="G147" s="19" t="s">
        <v>185</v>
      </c>
    </row>
    <row r="148" spans="3:7" x14ac:dyDescent="0.55000000000000004">
      <c r="C148" s="40">
        <v>45901</v>
      </c>
      <c r="D148" s="41">
        <v>500</v>
      </c>
      <c r="E148" s="42" t="s">
        <v>201</v>
      </c>
      <c r="F148" s="19" t="s">
        <v>30</v>
      </c>
      <c r="G148" s="19" t="s">
        <v>186</v>
      </c>
    </row>
    <row r="149" spans="3:7" x14ac:dyDescent="0.55000000000000004">
      <c r="C149" s="40">
        <v>45901</v>
      </c>
      <c r="D149" s="41">
        <v>300</v>
      </c>
      <c r="E149" s="42" t="s">
        <v>202</v>
      </c>
      <c r="F149" s="19" t="s">
        <v>32</v>
      </c>
      <c r="G149" s="19" t="s">
        <v>192</v>
      </c>
    </row>
    <row r="150" spans="3:7" x14ac:dyDescent="0.55000000000000004">
      <c r="C150" s="40">
        <v>45901</v>
      </c>
      <c r="D150" s="41">
        <v>200</v>
      </c>
      <c r="E150" s="42" t="s">
        <v>210</v>
      </c>
      <c r="F150" s="19" t="s">
        <v>32</v>
      </c>
      <c r="G150" s="19" t="s">
        <v>194</v>
      </c>
    </row>
    <row r="151" spans="3:7" x14ac:dyDescent="0.55000000000000004">
      <c r="C151" s="40">
        <v>45901</v>
      </c>
      <c r="D151" s="41">
        <v>1000</v>
      </c>
      <c r="E151" s="42" t="s">
        <v>205</v>
      </c>
      <c r="F151" s="19" t="s">
        <v>30</v>
      </c>
      <c r="G151" s="19" t="s">
        <v>182</v>
      </c>
    </row>
    <row r="152" spans="3:7" x14ac:dyDescent="0.55000000000000004">
      <c r="C152" s="40">
        <v>45901</v>
      </c>
      <c r="D152" s="41">
        <v>500</v>
      </c>
      <c r="E152" s="42" t="s">
        <v>206</v>
      </c>
      <c r="F152" s="19" t="s">
        <v>30</v>
      </c>
      <c r="G152" s="19" t="s">
        <v>183</v>
      </c>
    </row>
    <row r="153" spans="3:7" x14ac:dyDescent="0.55000000000000004">
      <c r="C153" s="40">
        <v>45901</v>
      </c>
      <c r="D153" s="41">
        <v>1500</v>
      </c>
      <c r="E153" s="42" t="s">
        <v>207</v>
      </c>
      <c r="F153" s="19" t="s">
        <v>30</v>
      </c>
      <c r="G153" s="19" t="s">
        <v>184</v>
      </c>
    </row>
    <row r="154" spans="3:7" x14ac:dyDescent="0.55000000000000004">
      <c r="C154" s="40">
        <v>45901</v>
      </c>
      <c r="D154" s="41">
        <v>103000</v>
      </c>
      <c r="E154" s="42" t="s">
        <v>213</v>
      </c>
      <c r="F154" s="19" t="s">
        <v>30</v>
      </c>
      <c r="G154" s="19" t="s">
        <v>189</v>
      </c>
    </row>
    <row r="155" spans="3:7" x14ac:dyDescent="0.55000000000000004">
      <c r="C155" s="40">
        <v>45901</v>
      </c>
      <c r="D155" s="41">
        <v>-3000</v>
      </c>
      <c r="E155" s="42" t="s">
        <v>214</v>
      </c>
      <c r="F155" s="19" t="s">
        <v>30</v>
      </c>
      <c r="G155" s="19" t="s">
        <v>182</v>
      </c>
    </row>
    <row r="156" spans="3:7" x14ac:dyDescent="0.55000000000000004">
      <c r="C156" s="40">
        <v>45901</v>
      </c>
      <c r="D156" s="41">
        <v>-20000</v>
      </c>
      <c r="E156" s="42" t="s">
        <v>215</v>
      </c>
      <c r="F156" s="19" t="s">
        <v>30</v>
      </c>
      <c r="G156" s="19" t="s">
        <v>182</v>
      </c>
    </row>
    <row r="157" spans="3:7" x14ac:dyDescent="0.55000000000000004">
      <c r="C157" s="40">
        <v>45901</v>
      </c>
      <c r="D157" s="41">
        <v>-80000</v>
      </c>
      <c r="E157" s="42" t="s">
        <v>216</v>
      </c>
      <c r="F157" s="19" t="s">
        <v>32</v>
      </c>
      <c r="G157" s="19" t="s">
        <v>195</v>
      </c>
    </row>
    <row r="158" spans="3:7" x14ac:dyDescent="0.55000000000000004">
      <c r="C158" s="40">
        <v>45931</v>
      </c>
      <c r="D158" s="41">
        <v>650</v>
      </c>
      <c r="E158" s="42" t="s">
        <v>200</v>
      </c>
      <c r="F158" s="19" t="s">
        <v>30</v>
      </c>
      <c r="G158" s="19" t="s">
        <v>185</v>
      </c>
    </row>
    <row r="159" spans="3:7" x14ac:dyDescent="0.55000000000000004">
      <c r="C159" s="40">
        <v>45931</v>
      </c>
      <c r="D159" s="41">
        <v>500</v>
      </c>
      <c r="E159" s="42" t="s">
        <v>201</v>
      </c>
      <c r="F159" s="19" t="s">
        <v>30</v>
      </c>
      <c r="G159" s="19" t="s">
        <v>186</v>
      </c>
    </row>
    <row r="160" spans="3:7" x14ac:dyDescent="0.55000000000000004">
      <c r="C160" s="40">
        <v>45931</v>
      </c>
      <c r="D160" s="41">
        <v>300</v>
      </c>
      <c r="E160" s="42" t="s">
        <v>202</v>
      </c>
      <c r="F160" s="19" t="s">
        <v>32</v>
      </c>
      <c r="G160" s="19" t="s">
        <v>192</v>
      </c>
    </row>
    <row r="161" spans="3:7" x14ac:dyDescent="0.55000000000000004">
      <c r="C161" s="40">
        <v>45931</v>
      </c>
      <c r="D161" s="41">
        <v>200</v>
      </c>
      <c r="E161" s="42" t="s">
        <v>210</v>
      </c>
      <c r="F161" s="19" t="s">
        <v>32</v>
      </c>
      <c r="G161" s="19" t="s">
        <v>194</v>
      </c>
    </row>
    <row r="162" spans="3:7" x14ac:dyDescent="0.55000000000000004">
      <c r="C162" s="40">
        <v>45931</v>
      </c>
      <c r="D162" s="41">
        <v>600</v>
      </c>
      <c r="E162" s="42" t="s">
        <v>205</v>
      </c>
      <c r="F162" s="19" t="s">
        <v>30</v>
      </c>
      <c r="G162" s="19" t="s">
        <v>182</v>
      </c>
    </row>
    <row r="163" spans="3:7" x14ac:dyDescent="0.55000000000000004">
      <c r="C163" s="40">
        <v>45931</v>
      </c>
      <c r="D163" s="41">
        <v>500</v>
      </c>
      <c r="E163" s="42" t="s">
        <v>206</v>
      </c>
      <c r="F163" s="19" t="s">
        <v>30</v>
      </c>
      <c r="G163" s="19" t="s">
        <v>183</v>
      </c>
    </row>
    <row r="164" spans="3:7" x14ac:dyDescent="0.55000000000000004">
      <c r="C164" s="40">
        <v>45931</v>
      </c>
      <c r="D164" s="41">
        <v>1500</v>
      </c>
      <c r="E164" s="42" t="s">
        <v>207</v>
      </c>
      <c r="F164" s="19" t="s">
        <v>30</v>
      </c>
      <c r="G164" s="19" t="s">
        <v>184</v>
      </c>
    </row>
    <row r="165" spans="3:7" x14ac:dyDescent="0.55000000000000004">
      <c r="C165" s="40">
        <v>45931</v>
      </c>
      <c r="D165" s="41">
        <v>400</v>
      </c>
      <c r="E165" s="42" t="s">
        <v>217</v>
      </c>
      <c r="F165" s="19" t="s">
        <v>32</v>
      </c>
      <c r="G165" s="19" t="s">
        <v>195</v>
      </c>
    </row>
    <row r="166" spans="3:7" x14ac:dyDescent="0.55000000000000004">
      <c r="C166" s="40">
        <v>45962</v>
      </c>
      <c r="D166" s="41">
        <v>650</v>
      </c>
      <c r="E166" s="42" t="s">
        <v>200</v>
      </c>
      <c r="F166" s="19" t="s">
        <v>30</v>
      </c>
      <c r="G166" s="19" t="s">
        <v>185</v>
      </c>
    </row>
    <row r="167" spans="3:7" x14ac:dyDescent="0.55000000000000004">
      <c r="C167" s="40">
        <v>45962</v>
      </c>
      <c r="D167" s="41">
        <v>500</v>
      </c>
      <c r="E167" s="42" t="s">
        <v>201</v>
      </c>
      <c r="F167" s="19" t="s">
        <v>30</v>
      </c>
      <c r="G167" s="19" t="s">
        <v>186</v>
      </c>
    </row>
    <row r="168" spans="3:7" x14ac:dyDescent="0.55000000000000004">
      <c r="C168" s="40">
        <v>45962</v>
      </c>
      <c r="D168" s="41">
        <v>300</v>
      </c>
      <c r="E168" s="42" t="s">
        <v>202</v>
      </c>
      <c r="F168" s="19" t="s">
        <v>32</v>
      </c>
      <c r="G168" s="19" t="s">
        <v>192</v>
      </c>
    </row>
    <row r="169" spans="3:7" x14ac:dyDescent="0.55000000000000004">
      <c r="C169" s="40">
        <v>45962</v>
      </c>
      <c r="D169" s="41">
        <v>200</v>
      </c>
      <c r="E169" s="42" t="s">
        <v>210</v>
      </c>
      <c r="F169" s="19" t="s">
        <v>32</v>
      </c>
      <c r="G169" s="19" t="s">
        <v>194</v>
      </c>
    </row>
    <row r="170" spans="3:7" x14ac:dyDescent="0.55000000000000004">
      <c r="C170" s="40">
        <v>45962</v>
      </c>
      <c r="D170" s="41">
        <v>600</v>
      </c>
      <c r="E170" s="42" t="s">
        <v>205</v>
      </c>
      <c r="F170" s="19" t="s">
        <v>30</v>
      </c>
      <c r="G170" s="19" t="s">
        <v>182</v>
      </c>
    </row>
    <row r="171" spans="3:7" x14ac:dyDescent="0.55000000000000004">
      <c r="C171" s="40">
        <v>45962</v>
      </c>
      <c r="D171" s="41">
        <v>500</v>
      </c>
      <c r="E171" s="42" t="s">
        <v>206</v>
      </c>
      <c r="F171" s="19" t="s">
        <v>30</v>
      </c>
      <c r="G171" s="19" t="s">
        <v>183</v>
      </c>
    </row>
    <row r="172" spans="3:7" x14ac:dyDescent="0.55000000000000004">
      <c r="C172" s="40">
        <v>45962</v>
      </c>
      <c r="D172" s="41">
        <v>1500</v>
      </c>
      <c r="E172" s="42" t="s">
        <v>207</v>
      </c>
      <c r="F172" s="19" t="s">
        <v>30</v>
      </c>
      <c r="G172" s="19" t="s">
        <v>184</v>
      </c>
    </row>
    <row r="173" spans="3:7" x14ac:dyDescent="0.55000000000000004">
      <c r="C173" s="40">
        <v>45962</v>
      </c>
      <c r="D173" s="41">
        <v>400</v>
      </c>
      <c r="E173" s="42" t="s">
        <v>217</v>
      </c>
      <c r="F173" s="19" t="s">
        <v>32</v>
      </c>
      <c r="G173" s="19" t="s">
        <v>195</v>
      </c>
    </row>
    <row r="174" spans="3:7" x14ac:dyDescent="0.55000000000000004">
      <c r="C174" s="40">
        <v>45992</v>
      </c>
      <c r="D174" s="41">
        <v>650</v>
      </c>
      <c r="E174" s="42" t="s">
        <v>200</v>
      </c>
      <c r="F174" s="19" t="s">
        <v>30</v>
      </c>
      <c r="G174" s="19" t="s">
        <v>185</v>
      </c>
    </row>
    <row r="175" spans="3:7" x14ac:dyDescent="0.55000000000000004">
      <c r="C175" s="40">
        <v>45992</v>
      </c>
      <c r="D175" s="41">
        <v>500</v>
      </c>
      <c r="E175" s="42" t="s">
        <v>201</v>
      </c>
      <c r="F175" s="19" t="s">
        <v>30</v>
      </c>
      <c r="G175" s="19" t="s">
        <v>186</v>
      </c>
    </row>
    <row r="176" spans="3:7" x14ac:dyDescent="0.55000000000000004">
      <c r="C176" s="40">
        <v>45992</v>
      </c>
      <c r="D176" s="41">
        <v>300</v>
      </c>
      <c r="E176" s="42" t="s">
        <v>202</v>
      </c>
      <c r="F176" s="19" t="s">
        <v>32</v>
      </c>
      <c r="G176" s="19" t="s">
        <v>192</v>
      </c>
    </row>
    <row r="177" spans="3:7" x14ac:dyDescent="0.55000000000000004">
      <c r="C177" s="40">
        <v>45992</v>
      </c>
      <c r="D177" s="41">
        <v>200</v>
      </c>
      <c r="E177" s="42" t="s">
        <v>210</v>
      </c>
      <c r="F177" s="19" t="s">
        <v>32</v>
      </c>
      <c r="G177" s="19" t="s">
        <v>194</v>
      </c>
    </row>
    <row r="178" spans="3:7" x14ac:dyDescent="0.55000000000000004">
      <c r="C178" s="40">
        <v>45992</v>
      </c>
      <c r="D178" s="41">
        <v>600</v>
      </c>
      <c r="E178" s="42" t="s">
        <v>205</v>
      </c>
      <c r="F178" s="19" t="s">
        <v>30</v>
      </c>
      <c r="G178" s="19" t="s">
        <v>182</v>
      </c>
    </row>
    <row r="179" spans="3:7" x14ac:dyDescent="0.55000000000000004">
      <c r="C179" s="40">
        <v>45992</v>
      </c>
      <c r="D179" s="41">
        <v>500</v>
      </c>
      <c r="E179" s="42" t="s">
        <v>206</v>
      </c>
      <c r="F179" s="19" t="s">
        <v>30</v>
      </c>
      <c r="G179" s="19" t="s">
        <v>183</v>
      </c>
    </row>
    <row r="180" spans="3:7" x14ac:dyDescent="0.55000000000000004">
      <c r="C180" s="40">
        <v>45992</v>
      </c>
      <c r="D180" s="41">
        <v>1500</v>
      </c>
      <c r="E180" s="42" t="s">
        <v>207</v>
      </c>
      <c r="F180" s="19" t="s">
        <v>30</v>
      </c>
      <c r="G180" s="19" t="s">
        <v>184</v>
      </c>
    </row>
    <row r="181" spans="3:7" x14ac:dyDescent="0.55000000000000004">
      <c r="C181" s="40">
        <v>45992</v>
      </c>
      <c r="D181" s="41">
        <v>400</v>
      </c>
      <c r="E181" s="42" t="s">
        <v>217</v>
      </c>
      <c r="F181" s="19" t="s">
        <v>32</v>
      </c>
      <c r="G181" s="19" t="s">
        <v>195</v>
      </c>
    </row>
  </sheetData>
  <mergeCells count="7">
    <mergeCell ref="C6:G8"/>
    <mergeCell ref="E12:G12"/>
    <mergeCell ref="E11:G11"/>
    <mergeCell ref="E10:G10"/>
    <mergeCell ref="E9:G9"/>
    <mergeCell ref="C11:C12"/>
    <mergeCell ref="C9:C10"/>
  </mergeCells>
  <conditionalFormatting sqref="D16:D181">
    <cfRule type="expression" dxfId="27" priority="2">
      <formula>D16&lt;0</formula>
    </cfRule>
    <cfRule type="expression" dxfId="26" priority="3">
      <formula>D16&gt;0</formula>
    </cfRule>
  </conditionalFormatting>
  <conditionalFormatting sqref="G16:G181">
    <cfRule type="expression" dxfId="25" priority="1">
      <formula>ISNA(MATCH(G16, INDIRECT(F16), 0))</formula>
    </cfRule>
  </conditionalFormatting>
  <dataValidations count="4">
    <dataValidation type="date" operator="greaterThan" allowBlank="1" showInputMessage="1" showErrorMessage="1" errorTitle="Invalid date" error="Please enter a valid date" sqref="C16:C181" xr:uid="{A4ACC2CF-D102-4DD9-8054-6722108E38F8}">
      <formula1>1</formula1>
    </dataValidation>
    <dataValidation type="custom" allowBlank="1" showInputMessage="1" showErrorMessage="1" errorTitle="Invalid amount" error="Please enter a valid number value" sqref="D16:D181" xr:uid="{3DFCE0A9-60EB-4C98-A45F-5FF8BAF65CE4}">
      <formula1>ISNUMBER(D16)</formula1>
    </dataValidation>
    <dataValidation type="list" allowBlank="1" showInputMessage="1" showErrorMessage="1" errorTitle="Invalid Type" error="Please select a valid type from the dropdown list" sqref="F16:F181" xr:uid="{02323E40-6FDC-4DB9-8E85-DE7B22EFC4AB}">
      <formula1>"Asset, Liability"</formula1>
    </dataValidation>
    <dataValidation type="list" allowBlank="1" showInputMessage="1" showErrorMessage="1" errorTitle="Invalid Position" error="Please select a valid position from the dropdown list" sqref="G16:G181" xr:uid="{4A5D5BA0-D28B-410B-80DB-DB096F941D8B}">
      <formula1>INDIRECT(F16)</formula1>
    </dataValidation>
  </dataValidation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8A77E1-7B94-48AB-B4F3-E1718FE7B543}">
  <sheetPr>
    <tabColor theme="2"/>
  </sheetPr>
  <dimension ref="B1:AE44"/>
  <sheetViews>
    <sheetView showGridLines="0" zoomScale="85" zoomScaleNormal="85" workbookViewId="0">
      <selection activeCell="AD7" sqref="AD7:AE7"/>
    </sheetView>
  </sheetViews>
  <sheetFormatPr defaultRowHeight="12.9" x14ac:dyDescent="0.5"/>
  <cols>
    <col min="1" max="1" width="5.3671875" style="45" customWidth="1"/>
    <col min="2" max="2" width="2.83984375" style="45" customWidth="1"/>
    <col min="3" max="3" width="3.89453125" style="45" customWidth="1"/>
    <col min="4" max="4" width="19.26171875" style="45" customWidth="1"/>
    <col min="5" max="5" width="9.3671875" style="45" customWidth="1"/>
    <col min="6" max="6" width="1.89453125" style="45" customWidth="1"/>
    <col min="7" max="7" width="10.20703125" style="45" customWidth="1"/>
    <col min="8" max="8" width="1.89453125" style="45" customWidth="1"/>
    <col min="9" max="9" width="10.9453125" style="45" customWidth="1"/>
    <col min="10" max="10" width="12.62890625" style="45" customWidth="1"/>
    <col min="11" max="11" width="3.89453125" style="45" customWidth="1"/>
    <col min="12" max="12" width="2.1015625" style="45" customWidth="1"/>
    <col min="13" max="13" width="3.89453125" style="45" customWidth="1"/>
    <col min="14" max="14" width="11.7890625" style="45" customWidth="1"/>
    <col min="15" max="15" width="4" style="45" customWidth="1"/>
    <col min="16" max="16" width="18.1015625" style="45" customWidth="1"/>
    <col min="17" max="17" width="9.15625" style="45" customWidth="1"/>
    <col min="18" max="18" width="4.83984375" style="45" customWidth="1"/>
    <col min="19" max="20" width="9.15625" style="45" customWidth="1"/>
    <col min="21" max="21" width="4" style="45" customWidth="1"/>
    <col min="22" max="22" width="2.1015625" style="45" customWidth="1"/>
    <col min="23" max="23" width="3.15625" style="45" customWidth="1"/>
    <col min="24" max="25" width="6.9453125" style="45" customWidth="1"/>
    <col min="26" max="26" width="0.62890625" style="45" customWidth="1"/>
    <col min="27" max="27" width="0.83984375" style="45" customWidth="1"/>
    <col min="28" max="28" width="12.62890625" style="45" customWidth="1"/>
    <col min="29" max="29" width="11.578125" style="45" customWidth="1"/>
    <col min="30" max="30" width="7.68359375" style="45" customWidth="1"/>
    <col min="31" max="31" width="3.89453125" style="45" customWidth="1"/>
    <col min="32" max="16384" width="8.83984375" style="45"/>
  </cols>
  <sheetData>
    <row r="1" spans="2:31" s="1" customFormat="1" ht="7.3" customHeight="1" x14ac:dyDescent="0.5"/>
    <row r="2" spans="2:31" s="1" customFormat="1" ht="27.55" customHeight="1" x14ac:dyDescent="0.95">
      <c r="B2" s="2" t="s">
        <v>3</v>
      </c>
    </row>
    <row r="3" spans="2:31" s="1" customFormat="1" ht="7.3" customHeight="1" x14ac:dyDescent="0.5"/>
    <row r="5" spans="2:31" x14ac:dyDescent="0.5">
      <c r="AC5" s="165" t="s">
        <v>62</v>
      </c>
      <c r="AD5" s="166"/>
      <c r="AE5" s="167"/>
    </row>
    <row r="6" spans="2:31" x14ac:dyDescent="0.5">
      <c r="AC6" s="51" t="s">
        <v>63</v>
      </c>
      <c r="AD6" s="169" t="s">
        <v>64</v>
      </c>
      <c r="AE6" s="169"/>
    </row>
    <row r="7" spans="2:31" x14ac:dyDescent="0.5">
      <c r="AC7" s="56" t="s">
        <v>67</v>
      </c>
      <c r="AD7" s="168" t="s">
        <v>68</v>
      </c>
      <c r="AE7" s="168"/>
    </row>
    <row r="10" spans="2:31" ht="15" customHeight="1" x14ac:dyDescent="0.5">
      <c r="C10" s="145" t="s">
        <v>56</v>
      </c>
      <c r="D10" s="145"/>
      <c r="E10" s="145"/>
      <c r="F10" s="145"/>
      <c r="G10" s="145"/>
      <c r="H10" s="145"/>
      <c r="I10" s="145"/>
      <c r="J10" s="145"/>
      <c r="K10" s="145"/>
      <c r="M10" s="145" t="s">
        <v>57</v>
      </c>
      <c r="N10" s="145"/>
      <c r="O10" s="145"/>
      <c r="P10" s="145"/>
      <c r="Q10" s="145"/>
      <c r="R10" s="145"/>
      <c r="S10" s="145"/>
      <c r="T10" s="145"/>
      <c r="U10" s="145"/>
      <c r="W10" s="145" t="s">
        <v>58</v>
      </c>
      <c r="X10" s="145"/>
      <c r="Y10" s="145"/>
      <c r="Z10" s="145"/>
      <c r="AA10" s="145"/>
      <c r="AB10" s="145"/>
      <c r="AC10" s="145"/>
      <c r="AD10" s="145"/>
      <c r="AE10" s="145"/>
    </row>
    <row r="11" spans="2:31" x14ac:dyDescent="0.5">
      <c r="C11" s="46"/>
      <c r="K11" s="47"/>
      <c r="M11" s="46"/>
      <c r="U11" s="47"/>
      <c r="W11" s="46"/>
      <c r="AE11" s="47"/>
    </row>
    <row r="12" spans="2:31" x14ac:dyDescent="0.5">
      <c r="C12" s="46"/>
      <c r="K12" s="47"/>
      <c r="M12" s="46"/>
      <c r="U12" s="47"/>
      <c r="W12" s="46"/>
      <c r="Z12" s="96"/>
      <c r="AB12" s="45" t="str">
        <f ca="1">Calculations!J26</f>
        <v>Real Estate</v>
      </c>
      <c r="AC12" s="70">
        <f ca="1">Calculations!K26</f>
        <v>100000</v>
      </c>
      <c r="AD12" s="92">
        <f ca="1">Calculations!L26</f>
        <v>0.41990642884792639</v>
      </c>
      <c r="AE12" s="47"/>
    </row>
    <row r="13" spans="2:31" x14ac:dyDescent="0.5">
      <c r="C13" s="46"/>
      <c r="K13" s="47"/>
      <c r="M13" s="46"/>
      <c r="U13" s="47"/>
      <c r="W13" s="46"/>
      <c r="Z13" s="97"/>
      <c r="AB13" s="45" t="str">
        <f ca="1">Calculations!J27</f>
        <v>Equities</v>
      </c>
      <c r="AC13" s="70">
        <f ca="1">Calculations!K27</f>
        <v>57366.587546725466</v>
      </c>
      <c r="AD13" s="92">
        <f ca="1">Calculations!L27</f>
        <v>0.24088598911937417</v>
      </c>
      <c r="AE13" s="47"/>
    </row>
    <row r="14" spans="2:31" x14ac:dyDescent="0.5">
      <c r="C14" s="46"/>
      <c r="K14" s="47"/>
      <c r="M14" s="46"/>
      <c r="U14" s="47"/>
      <c r="W14" s="46"/>
      <c r="Z14" s="97"/>
      <c r="AB14" s="45" t="str">
        <f ca="1">Calculations!J28</f>
        <v>Pensions</v>
      </c>
      <c r="AC14" s="70">
        <f ca="1">Calculations!K28</f>
        <v>54079.958924242164</v>
      </c>
      <c r="AD14" s="92">
        <f ca="1">Calculations!L28</f>
        <v>0.22708522424121075</v>
      </c>
      <c r="AE14" s="47"/>
    </row>
    <row r="15" spans="2:31" x14ac:dyDescent="0.5">
      <c r="C15" s="46"/>
      <c r="K15" s="47"/>
      <c r="M15" s="46"/>
      <c r="U15" s="47"/>
      <c r="W15" s="46"/>
      <c r="Z15" s="97"/>
      <c r="AB15" s="45" t="str">
        <f ca="1">Calculations!J29</f>
        <v>Vehicles</v>
      </c>
      <c r="AC15" s="70">
        <f ca="1">Calculations!K29</f>
        <v>13453.818315478866</v>
      </c>
      <c r="AD15" s="92">
        <f ca="1">Calculations!L29</f>
        <v>5.6493448032215558E-2</v>
      </c>
      <c r="AE15" s="47"/>
    </row>
    <row r="16" spans="2:31" x14ac:dyDescent="0.5">
      <c r="C16" s="46"/>
      <c r="K16" s="47"/>
      <c r="M16" s="46"/>
      <c r="U16" s="47"/>
      <c r="W16" s="46"/>
      <c r="Z16" s="98"/>
      <c r="AB16" s="45" t="str">
        <f ca="1">Calculations!J30</f>
        <v>Cash</v>
      </c>
      <c r="AC16" s="70">
        <f ca="1">Calculations!K30</f>
        <v>13247.93</v>
      </c>
      <c r="AD16" s="92">
        <f ca="1">Calculations!L30</f>
        <v>5.56289097592731E-2</v>
      </c>
      <c r="AE16" s="47"/>
    </row>
    <row r="17" spans="3:31" x14ac:dyDescent="0.5">
      <c r="C17" s="46"/>
      <c r="K17" s="47"/>
      <c r="M17" s="46"/>
      <c r="U17" s="47"/>
      <c r="W17" s="46"/>
      <c r="AB17" s="93" t="str">
        <f>Calculations!J31</f>
        <v>Total</v>
      </c>
      <c r="AC17" s="94">
        <f ca="1">Calculations!K31</f>
        <v>238148.29478644649</v>
      </c>
      <c r="AD17" s="95">
        <f>Calculations!L31</f>
        <v>1</v>
      </c>
      <c r="AE17" s="47"/>
    </row>
    <row r="18" spans="3:31" x14ac:dyDescent="0.5">
      <c r="C18" s="46"/>
      <c r="K18" s="47"/>
      <c r="M18" s="46"/>
      <c r="U18" s="47"/>
      <c r="W18" s="48"/>
      <c r="X18" s="49"/>
      <c r="Y18" s="49"/>
      <c r="Z18" s="49"/>
      <c r="AA18" s="49"/>
      <c r="AB18" s="49"/>
      <c r="AC18" s="49"/>
      <c r="AD18" s="49"/>
      <c r="AE18" s="50"/>
    </row>
    <row r="19" spans="3:31" ht="11.7" customHeight="1" x14ac:dyDescent="0.5">
      <c r="C19" s="46"/>
      <c r="K19" s="47"/>
      <c r="M19" s="46"/>
      <c r="U19" s="47"/>
    </row>
    <row r="20" spans="3:31" ht="15" customHeight="1" x14ac:dyDescent="0.5">
      <c r="C20" s="46"/>
      <c r="K20" s="47"/>
      <c r="M20" s="46"/>
      <c r="U20" s="47"/>
      <c r="W20" s="145" t="s">
        <v>59</v>
      </c>
      <c r="X20" s="145"/>
      <c r="Y20" s="145"/>
      <c r="Z20" s="145"/>
      <c r="AA20" s="145"/>
      <c r="AB20" s="145"/>
      <c r="AC20" s="145"/>
      <c r="AD20" s="145"/>
      <c r="AE20" s="145"/>
    </row>
    <row r="21" spans="3:31" x14ac:dyDescent="0.5">
      <c r="C21" s="46"/>
      <c r="K21" s="47"/>
      <c r="M21" s="46"/>
      <c r="U21" s="47"/>
      <c r="W21" s="46"/>
      <c r="AE21" s="47"/>
    </row>
    <row r="22" spans="3:31" x14ac:dyDescent="0.5">
      <c r="C22" s="46"/>
      <c r="K22" s="47"/>
      <c r="M22" s="46"/>
      <c r="U22" s="47"/>
      <c r="W22" s="46"/>
      <c r="Z22" s="96"/>
      <c r="AB22" s="45" t="str">
        <f ca="1">Calculations!J55</f>
        <v>Mortgage</v>
      </c>
      <c r="AC22" s="70">
        <f ca="1">Calculations!K55</f>
        <v>79598.665185185208</v>
      </c>
      <c r="AD22" s="92">
        <f ca="1">Calculations!L55</f>
        <v>0.60894199875606336</v>
      </c>
      <c r="AE22" s="47"/>
    </row>
    <row r="23" spans="3:31" x14ac:dyDescent="0.5">
      <c r="C23" s="46"/>
      <c r="K23" s="47"/>
      <c r="M23" s="46"/>
      <c r="U23" s="47"/>
      <c r="W23" s="46"/>
      <c r="Z23" s="97"/>
      <c r="AB23" s="45" t="str">
        <f ca="1">Calculations!J56</f>
        <v>Student Loans</v>
      </c>
      <c r="AC23" s="70">
        <f ca="1">Calculations!K56</f>
        <v>31117.170584341886</v>
      </c>
      <c r="AD23" s="92">
        <f ca="1">Calculations!L56</f>
        <v>0.23805112820898419</v>
      </c>
      <c r="AE23" s="47"/>
    </row>
    <row r="24" spans="3:31" x14ac:dyDescent="0.5">
      <c r="C24" s="46"/>
      <c r="K24" s="47"/>
      <c r="M24" s="46"/>
      <c r="U24" s="47"/>
      <c r="W24" s="46"/>
      <c r="Z24" s="97"/>
      <c r="AB24" s="45" t="str">
        <f ca="1">Calculations!J57</f>
        <v>Car Loans</v>
      </c>
      <c r="AC24" s="70">
        <f ca="1">Calculations!K57</f>
        <v>10000.497391575345</v>
      </c>
      <c r="AD24" s="92">
        <f ca="1">Calculations!L57</f>
        <v>7.6505339078400778E-2</v>
      </c>
      <c r="AE24" s="47"/>
    </row>
    <row r="25" spans="3:31" x14ac:dyDescent="0.5">
      <c r="C25" s="46"/>
      <c r="K25" s="47"/>
      <c r="M25" s="46"/>
      <c r="U25" s="47"/>
      <c r="W25" s="46"/>
      <c r="Z25" s="97"/>
      <c r="AB25" s="45" t="str">
        <f ca="1">Calculations!J58</f>
        <v>Personal Loans</v>
      </c>
      <c r="AC25" s="70">
        <f ca="1">Calculations!K58</f>
        <v>10000</v>
      </c>
      <c r="AD25" s="92">
        <f ca="1">Calculations!L58</f>
        <v>7.6501533956551682E-2</v>
      </c>
      <c r="AE25" s="47"/>
    </row>
    <row r="26" spans="3:31" x14ac:dyDescent="0.5">
      <c r="C26" s="46"/>
      <c r="K26" s="47"/>
      <c r="M26" s="46"/>
      <c r="U26" s="47"/>
      <c r="W26" s="46"/>
      <c r="Z26" s="98"/>
      <c r="AB26" s="45" t="str">
        <f ca="1">Calculations!J59</f>
        <v/>
      </c>
      <c r="AC26" s="70" t="str">
        <f ca="1">Calculations!K59</f>
        <v/>
      </c>
      <c r="AD26" s="92" t="str">
        <f ca="1">Calculations!L59</f>
        <v/>
      </c>
      <c r="AE26" s="47"/>
    </row>
    <row r="27" spans="3:31" x14ac:dyDescent="0.5">
      <c r="C27" s="46"/>
      <c r="K27" s="47"/>
      <c r="M27" s="46"/>
      <c r="U27" s="47"/>
      <c r="W27" s="46"/>
      <c r="AB27" s="93" t="str">
        <f>Calculations!J60</f>
        <v>Total</v>
      </c>
      <c r="AC27" s="94">
        <f ca="1">Calculations!K60</f>
        <v>130716.33316110243</v>
      </c>
      <c r="AD27" s="95">
        <f>Calculations!L60</f>
        <v>1</v>
      </c>
      <c r="AE27" s="47"/>
    </row>
    <row r="28" spans="3:31" x14ac:dyDescent="0.5">
      <c r="C28" s="48"/>
      <c r="D28" s="49"/>
      <c r="E28" s="49"/>
      <c r="F28" s="49"/>
      <c r="G28" s="49"/>
      <c r="H28" s="49"/>
      <c r="I28" s="49"/>
      <c r="J28" s="49"/>
      <c r="K28" s="50"/>
      <c r="M28" s="48"/>
      <c r="N28" s="49"/>
      <c r="O28" s="49"/>
      <c r="P28" s="49"/>
      <c r="Q28" s="49"/>
      <c r="R28" s="49"/>
      <c r="S28" s="49"/>
      <c r="T28" s="49"/>
      <c r="U28" s="50"/>
      <c r="W28" s="48"/>
      <c r="X28" s="49"/>
      <c r="Y28" s="49"/>
      <c r="Z28" s="49"/>
      <c r="AA28" s="49"/>
      <c r="AB28" s="49"/>
      <c r="AC28" s="49"/>
      <c r="AD28" s="49"/>
      <c r="AE28" s="50"/>
    </row>
    <row r="29" spans="3:31" ht="11.7" customHeight="1" x14ac:dyDescent="0.5"/>
    <row r="30" spans="3:31" ht="15" customHeight="1" x14ac:dyDescent="0.5">
      <c r="C30" s="145" t="s">
        <v>60</v>
      </c>
      <c r="D30" s="145"/>
      <c r="E30" s="145"/>
      <c r="F30" s="145"/>
      <c r="G30" s="145"/>
      <c r="H30" s="145"/>
      <c r="I30" s="145"/>
      <c r="J30" s="145"/>
      <c r="K30" s="145"/>
      <c r="M30" s="145" t="s">
        <v>61</v>
      </c>
      <c r="N30" s="145"/>
      <c r="O30" s="145"/>
      <c r="P30" s="145"/>
      <c r="Q30" s="145"/>
      <c r="R30" s="145"/>
      <c r="S30" s="145"/>
      <c r="T30" s="145"/>
      <c r="U30" s="145"/>
      <c r="V30" s="145"/>
      <c r="W30" s="145"/>
      <c r="X30" s="145"/>
      <c r="Y30" s="145"/>
      <c r="Z30" s="145"/>
      <c r="AA30" s="145"/>
      <c r="AB30" s="145"/>
      <c r="AC30" s="145"/>
      <c r="AD30" s="145"/>
      <c r="AE30" s="145"/>
    </row>
    <row r="31" spans="3:31" x14ac:dyDescent="0.5">
      <c r="C31" s="46"/>
      <c r="K31" s="47"/>
      <c r="M31" s="46"/>
      <c r="AE31" s="47"/>
    </row>
    <row r="32" spans="3:31" x14ac:dyDescent="0.5">
      <c r="C32" s="46"/>
      <c r="D32" s="68" t="s">
        <v>89</v>
      </c>
      <c r="E32" s="69" t="s">
        <v>45</v>
      </c>
      <c r="F32" s="68"/>
      <c r="G32" s="71" t="s">
        <v>90</v>
      </c>
      <c r="H32" s="71"/>
      <c r="I32" s="71" t="s">
        <v>91</v>
      </c>
      <c r="J32" s="71" t="s">
        <v>92</v>
      </c>
      <c r="K32" s="47"/>
      <c r="M32" s="46"/>
      <c r="N32" s="100" t="s">
        <v>47</v>
      </c>
      <c r="P32" s="68" t="str">
        <f>IF(detailed_analysis_selected_type="Assets", "Asset", "Liability")</f>
        <v>Asset</v>
      </c>
      <c r="Q32" s="71" t="s">
        <v>97</v>
      </c>
      <c r="R32" s="71" t="s">
        <v>116</v>
      </c>
      <c r="S32" s="71" t="s">
        <v>124</v>
      </c>
      <c r="T32" s="71" t="s">
        <v>125</v>
      </c>
      <c r="U32" s="164" t="str">
        <f>IF(detailed_analysis_selected_type="Assets", "Gain", "Cost")</f>
        <v>Gain</v>
      </c>
      <c r="V32" s="164"/>
      <c r="W32" s="164"/>
      <c r="Y32" s="46"/>
      <c r="AE32" s="47"/>
    </row>
    <row r="33" spans="3:31" x14ac:dyDescent="0.5">
      <c r="C33" s="46"/>
      <c r="D33" s="45" t="s">
        <v>218</v>
      </c>
      <c r="E33" s="70">
        <v>100000</v>
      </c>
      <c r="G33" s="74">
        <f ca="1">IFERROR(MIN(1, MAX(0, kpi_net_worth/E33)), "-")</f>
        <v>1</v>
      </c>
      <c r="H33" s="72"/>
      <c r="I33" s="72" t="s">
        <v>222</v>
      </c>
      <c r="J33" s="75">
        <v>46752</v>
      </c>
      <c r="K33" s="47"/>
      <c r="M33" s="46"/>
      <c r="N33" s="101" t="s">
        <v>136</v>
      </c>
      <c r="P33" s="45" t="str">
        <f ca="1">IF(detailed_analysis_selected_type="Assets",
       IF(detailed_analysis_selected_level_of_detail="Categories", Calculations!Q26, Calculations!Q73),
       IF(detailed_analysis_selected_level_of_detail="Categories", Calculations!Q107, Calculations!Q154))</f>
        <v>Investment Property</v>
      </c>
      <c r="Q33" s="70">
        <f ca="1">IF(detailed_analysis_selected_type="Assets",
       IF(detailed_analysis_selected_level_of_detail="Categories", Calculations!R26, Calculations!R73),
       IF(detailed_analysis_selected_level_of_detail="Categories", Calculations!R107, Calculations!R154))</f>
        <v>100000</v>
      </c>
      <c r="R33" s="74">
        <f ca="1">IF(detailed_analysis_selected_type="Assets",
       IF(detailed_analysis_selected_level_of_detail="Categories", Calculations!S26, Calculations!S73),
       IF(detailed_analysis_selected_level_of_detail="Categories", Calculations!S107, Calculations!S154))</f>
        <v>0.41990642884792639</v>
      </c>
      <c r="S33" s="70">
        <f ca="1">IF(detailed_analysis_selected_type="Assets",
       IF(detailed_analysis_selected_level_of_detail="Categories", Calculations!T26, Calculations!T73),
       IF(detailed_analysis_selected_level_of_detail="Categories", Calculations!T107, Calculations!T154))</f>
        <v>0</v>
      </c>
      <c r="T33" s="70">
        <f ca="1">IF(detailed_analysis_selected_type="Assets",
       IF(detailed_analysis_selected_level_of_detail="Categories", Calculations!U26, Calculations!U73),
       IF(detailed_analysis_selected_level_of_detail="Categories", Calculations!U107, Calculations!U154))</f>
        <v>103000</v>
      </c>
      <c r="U33" s="175">
        <f ca="1">IF(detailed_analysis_selected_type="Assets",
       IF(detailed_analysis_selected_level_of_detail="Categories", Calculations!V26, Calculations!V73),
       IF(detailed_analysis_selected_level_of_detail="Categories", Calculations!V107, Calculations!V154))</f>
        <v>-3000</v>
      </c>
      <c r="V33" s="175"/>
      <c r="W33" s="175"/>
      <c r="Y33" s="46"/>
      <c r="AE33" s="47"/>
    </row>
    <row r="34" spans="3:31" x14ac:dyDescent="0.5">
      <c r="C34" s="46"/>
      <c r="D34" s="45" t="s">
        <v>219</v>
      </c>
      <c r="E34" s="70">
        <v>250000</v>
      </c>
      <c r="G34" s="74">
        <f ca="1">IFERROR(MIN(1, MAX(0, kpi_net_worth/E34)), "-")</f>
        <v>0.42972784650137624</v>
      </c>
      <c r="H34" s="72"/>
      <c r="I34" s="72" t="s">
        <v>222</v>
      </c>
      <c r="J34" s="75">
        <v>47483</v>
      </c>
      <c r="K34" s="47"/>
      <c r="M34" s="46"/>
      <c r="P34" s="45" t="str">
        <f ca="1">IF(detailed_analysis_selected_type="Assets",
       IF(detailed_analysis_selected_level_of_detail="Categories", Calculations!Q27, Calculations!Q74),
       IF(detailed_analysis_selected_level_of_detail="Categories", Calculations!Q108, Calculations!Q155))</f>
        <v>Stock Portfolio</v>
      </c>
      <c r="Q34" s="70">
        <f ca="1">IF(detailed_analysis_selected_type="Assets",
       IF(detailed_analysis_selected_level_of_detail="Categories", Calculations!R27, Calculations!R74),
       IF(detailed_analysis_selected_level_of_detail="Categories", Calculations!R108, Calculations!R155))</f>
        <v>42800.983896372032</v>
      </c>
      <c r="R34" s="74">
        <f ca="1">IF(detailed_analysis_selected_type="Assets",
       IF(detailed_analysis_selected_level_of_detail="Categories", Calculations!S27, Calculations!S74),
       IF(detailed_analysis_selected_level_of_detail="Categories", Calculations!S108, Calculations!S155))</f>
        <v>0.17972408299103187</v>
      </c>
      <c r="S34" s="70">
        <f ca="1">IF(detailed_analysis_selected_type="Assets",
       IF(detailed_analysis_selected_level_of_detail="Categories", Calculations!T27, Calculations!T74),
       IF(detailed_analysis_selected_level_of_detail="Categories", Calculations!T108, Calculations!T155))</f>
        <v>1000</v>
      </c>
      <c r="T34" s="70">
        <f ca="1">IF(detailed_analysis_selected_type="Assets",
       IF(detailed_analysis_selected_level_of_detail="Categories", Calculations!U27, Calculations!U74),
       IF(detailed_analysis_selected_level_of_detail="Categories", Calculations!U108, Calculations!U155))</f>
        <v>20400</v>
      </c>
      <c r="U34" s="174">
        <f ca="1">IF(detailed_analysis_selected_type="Assets",
       IF(detailed_analysis_selected_level_of_detail="Categories", Calculations!V27, Calculations!V74),
       IF(detailed_analysis_selected_level_of_detail="Categories", Calculations!V108, Calculations!V155))</f>
        <v>21400.983896372032</v>
      </c>
      <c r="V34" s="174"/>
      <c r="W34" s="174"/>
      <c r="Y34" s="46"/>
      <c r="AE34" s="47"/>
    </row>
    <row r="35" spans="3:31" x14ac:dyDescent="0.5">
      <c r="C35" s="46"/>
      <c r="D35" s="45" t="s">
        <v>220</v>
      </c>
      <c r="E35" s="70">
        <v>1000000</v>
      </c>
      <c r="G35" s="74">
        <f ca="1">IFERROR(MIN(1, MAX(0, kpi_net_worth/E35)), "-")</f>
        <v>0.10743196162534406</v>
      </c>
      <c r="H35" s="72"/>
      <c r="I35" s="72"/>
      <c r="J35" s="75"/>
      <c r="K35" s="47"/>
      <c r="M35" s="46"/>
      <c r="N35" s="100" t="s">
        <v>113</v>
      </c>
      <c r="P35" s="45" t="str">
        <f ca="1">IF(detailed_analysis_selected_type="Assets",
       IF(detailed_analysis_selected_level_of_detail="Categories", Calculations!Q28, Calculations!Q75),
       IF(detailed_analysis_selected_level_of_detail="Categories", Calculations!Q109, Calculations!Q156))</f>
        <v>401k</v>
      </c>
      <c r="Q35" s="70">
        <f ca="1">IF(detailed_analysis_selected_type="Assets",
       IF(detailed_analysis_selected_level_of_detail="Categories", Calculations!R28, Calculations!R75),
       IF(detailed_analysis_selected_level_of_detail="Categories", Calculations!R109, Calculations!R156))</f>
        <v>32695.57675570947</v>
      </c>
      <c r="R35" s="74">
        <f ca="1">IF(detailed_analysis_selected_type="Assets",
       IF(detailed_analysis_selected_level_of_detail="Categories", Calculations!S28, Calculations!S75),
       IF(detailed_analysis_selected_level_of_detail="Categories", Calculations!S109, Calculations!S156))</f>
        <v>0.13729082874613235</v>
      </c>
      <c r="S35" s="70">
        <f ca="1">IF(detailed_analysis_selected_type="Assets",
       IF(detailed_analysis_selected_level_of_detail="Categories", Calculations!T28, Calculations!T75),
       IF(detailed_analysis_selected_level_of_detail="Categories", Calculations!T109, Calculations!T156))</f>
        <v>5000</v>
      </c>
      <c r="T35" s="70">
        <f ca="1">IF(detailed_analysis_selected_type="Assets",
       IF(detailed_analysis_selected_level_of_detail="Categories", Calculations!U28, Calculations!U75),
       IF(detailed_analysis_selected_level_of_detail="Categories", Calculations!U109, Calculations!U156))</f>
        <v>13200</v>
      </c>
      <c r="U35" s="174">
        <f ca="1">IF(detailed_analysis_selected_type="Assets",
       IF(detailed_analysis_selected_level_of_detail="Categories", Calculations!V28, Calculations!V75),
       IF(detailed_analysis_selected_level_of_detail="Categories", Calculations!V109, Calculations!V156))</f>
        <v>14495.57675570947</v>
      </c>
      <c r="V35" s="174"/>
      <c r="W35" s="174"/>
      <c r="Y35" s="46"/>
      <c r="AE35" s="47"/>
    </row>
    <row r="36" spans="3:31" x14ac:dyDescent="0.5">
      <c r="C36" s="46"/>
      <c r="D36" s="45" t="s">
        <v>221</v>
      </c>
      <c r="E36" s="70">
        <v>2500000</v>
      </c>
      <c r="G36" s="74">
        <f ca="1">IFERROR(MIN(1, MAX(0, kpi_net_worth/E36)), "-")</f>
        <v>4.2972784650137624E-2</v>
      </c>
      <c r="H36" s="72"/>
      <c r="I36" s="72"/>
      <c r="J36" s="75"/>
      <c r="K36" s="47"/>
      <c r="M36" s="46"/>
      <c r="N36" s="101" t="s">
        <v>129</v>
      </c>
      <c r="P36" s="45" t="str">
        <f ca="1">IF(detailed_analysis_selected_type="Assets",
       IF(detailed_analysis_selected_level_of_detail="Categories", Calculations!Q29, Calculations!Q76),
       IF(detailed_analysis_selected_level_of_detail="Categories", Calculations!Q110, Calculations!Q157))</f>
        <v>Roth IRA</v>
      </c>
      <c r="Q36" s="70">
        <f ca="1">IF(detailed_analysis_selected_type="Assets",
       IF(detailed_analysis_selected_level_of_detail="Categories", Calculations!R29, Calculations!R76),
       IF(detailed_analysis_selected_level_of_detail="Categories", Calculations!R110, Calculations!R157))</f>
        <v>21384.382168532698</v>
      </c>
      <c r="R36" s="74">
        <f ca="1">IF(detailed_analysis_selected_type="Assets",
       IF(detailed_analysis_selected_level_of_detail="Categories", Calculations!S29, Calculations!S76),
       IF(detailed_analysis_selected_level_of_detail="Categories", Calculations!S110, Calculations!S157))</f>
        <v>8.9794395495078422E-2</v>
      </c>
      <c r="S36" s="70">
        <f ca="1">IF(detailed_analysis_selected_type="Assets",
       IF(detailed_analysis_selected_level_of_detail="Categories", Calculations!T29, Calculations!T76),
       IF(detailed_analysis_selected_level_of_detail="Categories", Calculations!T110, Calculations!T157))</f>
        <v>4000</v>
      </c>
      <c r="T36" s="70">
        <f ca="1">IF(detailed_analysis_selected_type="Assets",
       IF(detailed_analysis_selected_level_of_detail="Categories", Calculations!U29, Calculations!U76),
       IF(detailed_analysis_selected_level_of_detail="Categories", Calculations!U110, Calculations!U157))</f>
        <v>12000</v>
      </c>
      <c r="U36" s="174">
        <f ca="1">IF(detailed_analysis_selected_type="Assets",
       IF(detailed_analysis_selected_level_of_detail="Categories", Calculations!V29, Calculations!V76),
       IF(detailed_analysis_selected_level_of_detail="Categories", Calculations!V110, Calculations!V157))</f>
        <v>5384.3821685326984</v>
      </c>
      <c r="V36" s="174"/>
      <c r="W36" s="174"/>
      <c r="Y36" s="46"/>
      <c r="AE36" s="47"/>
    </row>
    <row r="37" spans="3:31" x14ac:dyDescent="0.5">
      <c r="C37" s="46"/>
      <c r="K37" s="47"/>
      <c r="M37" s="46"/>
      <c r="P37" s="45" t="str">
        <f ca="1">IF(detailed_analysis_selected_type="Assets",
       IF(detailed_analysis_selected_level_of_detail="Categories", Calculations!Q30, Calculations!Q77),
       IF(detailed_analysis_selected_level_of_detail="Categories", Calculations!Q111, Calculations!Q158))</f>
        <v>ETF Portfolio</v>
      </c>
      <c r="Q37" s="70">
        <f ca="1">IF(detailed_analysis_selected_type="Assets",
       IF(detailed_analysis_selected_level_of_detail="Categories", Calculations!R30, Calculations!R77),
       IF(detailed_analysis_selected_level_of_detail="Categories", Calculations!R111, Calculations!R158))</f>
        <v>14565.603650353434</v>
      </c>
      <c r="R37" s="74">
        <f ca="1">IF(detailed_analysis_selected_type="Assets",
       IF(detailed_analysis_selected_level_of_detail="Categories", Calculations!S30, Calculations!S77),
       IF(detailed_analysis_selected_level_of_detail="Categories", Calculations!S111, Calculations!S158))</f>
        <v>6.1161906128342318E-2</v>
      </c>
      <c r="S37" s="70">
        <f ca="1">IF(detailed_analysis_selected_type="Assets",
       IF(detailed_analysis_selected_level_of_detail="Categories", Calculations!T30, Calculations!T77),
       IF(detailed_analysis_selected_level_of_detail="Categories", Calculations!T111, Calculations!T158))</f>
        <v>2000</v>
      </c>
      <c r="T37" s="70">
        <f ca="1">IF(detailed_analysis_selected_type="Assets",
       IF(detailed_analysis_selected_level_of_detail="Categories", Calculations!U30, Calculations!U77),
       IF(detailed_analysis_selected_level_of_detail="Categories", Calculations!U111, Calculations!U158))</f>
        <v>9200</v>
      </c>
      <c r="U37" s="174">
        <f ca="1">IF(detailed_analysis_selected_type="Assets",
       IF(detailed_analysis_selected_level_of_detail="Categories", Calculations!V30, Calculations!V77),
       IF(detailed_analysis_selected_level_of_detail="Categories", Calculations!V111, Calculations!V158))</f>
        <v>3365.6036503534342</v>
      </c>
      <c r="V37" s="174"/>
      <c r="W37" s="174"/>
      <c r="Y37" s="46"/>
      <c r="AE37" s="47"/>
    </row>
    <row r="38" spans="3:31" x14ac:dyDescent="0.5">
      <c r="C38" s="46"/>
      <c r="K38" s="47"/>
      <c r="M38" s="46"/>
      <c r="N38" s="100" t="s">
        <v>114</v>
      </c>
      <c r="P38" s="45" t="str">
        <f ca="1">IF(detailed_analysis_selected_type="Assets",
       IF(detailed_analysis_selected_level_of_detail="Categories", Calculations!Q31, Calculations!Q78),
       IF(detailed_analysis_selected_level_of_detail="Categories", Calculations!Q112, Calculations!Q159))</f>
        <v>Car</v>
      </c>
      <c r="Q38" s="70">
        <f ca="1">IF(detailed_analysis_selected_type="Assets",
       IF(detailed_analysis_selected_level_of_detail="Categories", Calculations!R31, Calculations!R78),
       IF(detailed_analysis_selected_level_of_detail="Categories", Calculations!R112, Calculations!R159))</f>
        <v>13453.818315478866</v>
      </c>
      <c r="R38" s="74">
        <f ca="1">IF(detailed_analysis_selected_type="Assets",
       IF(detailed_analysis_selected_level_of_detail="Categories", Calculations!S31, Calculations!S78),
       IF(detailed_analysis_selected_level_of_detail="Categories", Calculations!S112, Calculations!S159))</f>
        <v>5.6493448032215558E-2</v>
      </c>
      <c r="S38" s="70">
        <f ca="1">IF(detailed_analysis_selected_type="Assets",
       IF(detailed_analysis_selected_level_of_detail="Categories", Calculations!T31, Calculations!T78),
       IF(detailed_analysis_selected_level_of_detail="Categories", Calculations!T112, Calculations!T159))</f>
        <v>0</v>
      </c>
      <c r="T38" s="70">
        <f ca="1">IF(detailed_analysis_selected_type="Assets",
       IF(detailed_analysis_selected_level_of_detail="Categories", Calculations!U31, Calculations!U78),
       IF(detailed_analysis_selected_level_of_detail="Categories", Calculations!U112, Calculations!U159))</f>
        <v>15000</v>
      </c>
      <c r="U38" s="174">
        <f ca="1">IF(detailed_analysis_selected_type="Assets",
       IF(detailed_analysis_selected_level_of_detail="Categories", Calculations!V31, Calculations!V78),
       IF(detailed_analysis_selected_level_of_detail="Categories", Calculations!V112, Calculations!V159))</f>
        <v>-1546.1816845211342</v>
      </c>
      <c r="V38" s="174"/>
      <c r="W38" s="174"/>
      <c r="Y38" s="46"/>
      <c r="AE38" s="47"/>
    </row>
    <row r="39" spans="3:31" x14ac:dyDescent="0.5">
      <c r="C39" s="46"/>
      <c r="D39" s="68" t="s">
        <v>96</v>
      </c>
      <c r="E39" s="69" t="s">
        <v>97</v>
      </c>
      <c r="F39" s="68"/>
      <c r="G39" s="172" t="s">
        <v>98</v>
      </c>
      <c r="H39" s="172"/>
      <c r="I39" s="172"/>
      <c r="J39" s="172"/>
      <c r="K39" s="47"/>
      <c r="M39" s="46"/>
      <c r="N39" s="101" t="s">
        <v>97</v>
      </c>
      <c r="P39" s="45" t="str">
        <f ca="1">IF(detailed_analysis_selected_type="Assets",
       IF(detailed_analysis_selected_level_of_detail="Categories", Calculations!Q32, Calculations!Q79),
       IF(detailed_analysis_selected_level_of_detail="Categories", Calculations!Q113, Calculations!Q160))</f>
        <v>Emergency Fund</v>
      </c>
      <c r="Q39" s="70">
        <f ca="1">IF(detailed_analysis_selected_type="Assets",
       IF(detailed_analysis_selected_level_of_detail="Categories", Calculations!R32, Calculations!R79),
       IF(detailed_analysis_selected_level_of_detail="Categories", Calculations!R113, Calculations!R160))</f>
        <v>10000</v>
      </c>
      <c r="R39" s="74">
        <f ca="1">IF(detailed_analysis_selected_type="Assets",
       IF(detailed_analysis_selected_level_of_detail="Categories", Calculations!S32, Calculations!S79),
       IF(detailed_analysis_selected_level_of_detail="Categories", Calculations!S113, Calculations!S160))</f>
        <v>4.1990642884792644E-2</v>
      </c>
      <c r="S39" s="70">
        <f ca="1">IF(detailed_analysis_selected_type="Assets",
       IF(detailed_analysis_selected_level_of_detail="Categories", Calculations!T32, Calculations!T79),
       IF(detailed_analysis_selected_level_of_detail="Categories", Calculations!T113, Calculations!T160))</f>
        <v>10000</v>
      </c>
      <c r="T39" s="70">
        <f ca="1">IF(detailed_analysis_selected_type="Assets",
       IF(detailed_analysis_selected_level_of_detail="Categories", Calculations!U32, Calculations!U79),
       IF(detailed_analysis_selected_level_of_detail="Categories", Calculations!U113, Calculations!U160))</f>
        <v>0</v>
      </c>
      <c r="U39" s="174">
        <f ca="1">IF(detailed_analysis_selected_type="Assets",
       IF(detailed_analysis_selected_level_of_detail="Categories", Calculations!V32, Calculations!V79),
       IF(detailed_analysis_selected_level_of_detail="Categories", Calculations!V113, Calculations!V160))</f>
        <v>0</v>
      </c>
      <c r="V39" s="174"/>
      <c r="W39" s="174"/>
      <c r="Y39" s="46"/>
      <c r="AE39" s="47"/>
    </row>
    <row r="40" spans="3:31" x14ac:dyDescent="0.5">
      <c r="C40" s="46"/>
      <c r="D40" s="45" t="s">
        <v>223</v>
      </c>
      <c r="E40" s="70">
        <f ca="1">kpi_net_worth/3000</f>
        <v>35.810653875114689</v>
      </c>
      <c r="G40" s="171" t="s">
        <v>226</v>
      </c>
      <c r="H40" s="171"/>
      <c r="I40" s="171"/>
      <c r="J40" s="171"/>
      <c r="K40" s="47"/>
      <c r="M40" s="46"/>
      <c r="P40" s="45" t="str">
        <f ca="1">IF(detailed_analysis_selected_type="Assets",
       IF(detailed_analysis_selected_level_of_detail="Categories", Calculations!Q33, Calculations!Q80),
       IF(detailed_analysis_selected_level_of_detail="Categories", Calculations!Q114, Calculations!Q161))</f>
        <v>Savings Account</v>
      </c>
      <c r="Q40" s="70">
        <f ca="1">IF(detailed_analysis_selected_type="Assets",
       IF(detailed_analysis_selected_level_of_detail="Categories", Calculations!R33, Calculations!R80),
       IF(detailed_analysis_selected_level_of_detail="Categories", Calculations!R114, Calculations!R161))</f>
        <v>3247.9300000000003</v>
      </c>
      <c r="R40" s="74">
        <f ca="1">IF(detailed_analysis_selected_type="Assets",
       IF(detailed_analysis_selected_level_of_detail="Categories", Calculations!S33, Calculations!S80),
       IF(detailed_analysis_selected_level_of_detail="Categories", Calculations!S114, Calculations!S161))</f>
        <v>1.3638266874480458E-2</v>
      </c>
      <c r="S40" s="70">
        <f ca="1">IF(detailed_analysis_selected_type="Assets",
       IF(detailed_analysis_selected_level_of_detail="Categories", Calculations!T33, Calculations!T80),
       IF(detailed_analysis_selected_level_of_detail="Categories", Calculations!T114, Calculations!T161))</f>
        <v>2000</v>
      </c>
      <c r="T40" s="70">
        <f ca="1">IF(detailed_analysis_selected_type="Assets",
       IF(detailed_analysis_selected_level_of_detail="Categories", Calculations!U33, Calculations!U80),
       IF(detailed_analysis_selected_level_of_detail="Categories", Calculations!U114, Calculations!U161))</f>
        <v>1247.9300000000003</v>
      </c>
      <c r="U40" s="174">
        <f ca="1">IF(detailed_analysis_selected_type="Assets",
       IF(detailed_analysis_selected_level_of_detail="Categories", Calculations!V33, Calculations!V80),
       IF(detailed_analysis_selected_level_of_detail="Categories", Calculations!V114, Calculations!V161))</f>
        <v>0</v>
      </c>
      <c r="V40" s="174"/>
      <c r="W40" s="174"/>
      <c r="Y40" s="46"/>
      <c r="Z40" s="96"/>
      <c r="AB40" s="45" t="str">
        <f>Calculations!AE26</f>
        <v>Start Value</v>
      </c>
      <c r="AC40" s="70">
        <f ca="1">Calculations!AF26</f>
        <v>32000</v>
      </c>
      <c r="AD40" s="92">
        <f ca="1">Calculations!AG26</f>
        <v>0.13437005723133646</v>
      </c>
      <c r="AE40" s="47"/>
    </row>
    <row r="41" spans="3:31" x14ac:dyDescent="0.5">
      <c r="C41" s="46"/>
      <c r="D41" s="45" t="s">
        <v>224</v>
      </c>
      <c r="E41" s="77">
        <f ca="1">kpi_net_worth*0.07/12</f>
        <v>626.68644281450713</v>
      </c>
      <c r="G41" s="170" t="s">
        <v>227</v>
      </c>
      <c r="H41" s="170"/>
      <c r="I41" s="170"/>
      <c r="J41" s="170"/>
      <c r="K41" s="47"/>
      <c r="M41" s="46"/>
      <c r="P41" s="45" t="str">
        <f ca="1">IF(detailed_analysis_selected_type="Assets",
       IF(detailed_analysis_selected_level_of_detail="Categories", Calculations!Q34, Calculations!Q81),
       IF(detailed_analysis_selected_level_of_detail="Categories", Calculations!Q115, Calculations!Q162))</f>
        <v>Watch Collection</v>
      </c>
      <c r="Q41" s="70">
        <f ca="1">IF(detailed_analysis_selected_type="Assets",
       IF(detailed_analysis_selected_level_of_detail="Categories", Calculations!R34, Calculations!R81),
       IF(detailed_analysis_selected_level_of_detail="Categories", Calculations!R115, Calculations!R162))</f>
        <v>0</v>
      </c>
      <c r="R41" s="74">
        <f ca="1">IF(detailed_analysis_selected_type="Assets",
       IF(detailed_analysis_selected_level_of_detail="Categories", Calculations!S34, Calculations!S81),
       IF(detailed_analysis_selected_level_of_detail="Categories", Calculations!S115, Calculations!S162))</f>
        <v>0</v>
      </c>
      <c r="S41" s="70">
        <f ca="1">IF(detailed_analysis_selected_type="Assets",
       IF(detailed_analysis_selected_level_of_detail="Categories", Calculations!T34, Calculations!T81),
       IF(detailed_analysis_selected_level_of_detail="Categories", Calculations!T115, Calculations!T162))</f>
        <v>8000</v>
      </c>
      <c r="T41" s="70">
        <f ca="1">IF(detailed_analysis_selected_type="Assets",
       IF(detailed_analysis_selected_level_of_detail="Categories", Calculations!U34, Calculations!U81),
       IF(detailed_analysis_selected_level_of_detail="Categories", Calculations!U115, Calculations!U162))</f>
        <v>-12000</v>
      </c>
      <c r="U41" s="174">
        <f ca="1">IF(detailed_analysis_selected_type="Assets",
       IF(detailed_analysis_selected_level_of_detail="Categories", Calculations!V34, Calculations!V81),
       IF(detailed_analysis_selected_level_of_detail="Categories", Calculations!V115, Calculations!V162))</f>
        <v>4000</v>
      </c>
      <c r="V41" s="174"/>
      <c r="W41" s="174"/>
      <c r="Y41" s="46"/>
      <c r="Z41" s="97"/>
      <c r="AB41" s="45" t="str">
        <f>Calculations!AE27</f>
        <v>Contributions</v>
      </c>
      <c r="AC41" s="70">
        <f ca="1">Calculations!AF27</f>
        <v>162047.93</v>
      </c>
      <c r="AD41" s="92">
        <f ca="1">Calculations!AG27</f>
        <v>0.68044967588498761</v>
      </c>
      <c r="AE41" s="47"/>
    </row>
    <row r="42" spans="3:31" x14ac:dyDescent="0.5">
      <c r="C42" s="46"/>
      <c r="D42" s="45" t="s">
        <v>225</v>
      </c>
      <c r="E42" s="77">
        <f ca="1">kpi_net_worth*0.03/12</f>
        <v>268.57990406336017</v>
      </c>
      <c r="G42" s="170" t="s">
        <v>228</v>
      </c>
      <c r="H42" s="170"/>
      <c r="I42" s="170"/>
      <c r="J42" s="170"/>
      <c r="K42" s="47"/>
      <c r="M42" s="46"/>
      <c r="P42" s="45" t="str">
        <f ca="1">IF(detailed_analysis_selected_type="Assets",
       IF(detailed_analysis_selected_level_of_detail="Categories", Calculations!Q35, Calculations!Q82),
       IF(detailed_analysis_selected_level_of_detail="Categories", Calculations!Q116, Calculations!Q163))</f>
        <v/>
      </c>
      <c r="Q42" s="70" t="str">
        <f ca="1">IF(detailed_analysis_selected_type="Assets",
       IF(detailed_analysis_selected_level_of_detail="Categories", Calculations!R35, Calculations!R82),
       IF(detailed_analysis_selected_level_of_detail="Categories", Calculations!R116, Calculations!R163))</f>
        <v/>
      </c>
      <c r="R42" s="74" t="str">
        <f ca="1">IF(detailed_analysis_selected_type="Assets",
       IF(detailed_analysis_selected_level_of_detail="Categories", Calculations!S35, Calculations!S82),
       IF(detailed_analysis_selected_level_of_detail="Categories", Calculations!S116, Calculations!S163))</f>
        <v/>
      </c>
      <c r="S42" s="70" t="str">
        <f ca="1">IF(detailed_analysis_selected_type="Assets",
       IF(detailed_analysis_selected_level_of_detail="Categories", Calculations!T35, Calculations!T82),
       IF(detailed_analysis_selected_level_of_detail="Categories", Calculations!T116, Calculations!T163))</f>
        <v/>
      </c>
      <c r="T42" s="70" t="str">
        <f ca="1">IF(detailed_analysis_selected_type="Assets",
       IF(detailed_analysis_selected_level_of_detail="Categories", Calculations!U35, Calculations!U82),
       IF(detailed_analysis_selected_level_of_detail="Categories", Calculations!U116, Calculations!U163))</f>
        <v/>
      </c>
      <c r="U42" s="174" t="str">
        <f ca="1">IF(detailed_analysis_selected_type="Assets",
       IF(detailed_analysis_selected_level_of_detail="Categories", Calculations!V35, Calculations!V82),
       IF(detailed_analysis_selected_level_of_detail="Categories", Calculations!V116, Calculations!V163))</f>
        <v/>
      </c>
      <c r="V42" s="174"/>
      <c r="W42" s="174"/>
      <c r="Y42" s="46"/>
      <c r="Z42" s="97"/>
      <c r="AB42" s="45" t="str">
        <f>Calculations!AE28</f>
        <v>Gain</v>
      </c>
      <c r="AC42" s="70">
        <f ca="1">Calculations!AF28</f>
        <v>44100.364786446495</v>
      </c>
      <c r="AD42" s="92">
        <f ca="1">Calculations!AG28</f>
        <v>0.18518026688367595</v>
      </c>
      <c r="AE42" s="47"/>
    </row>
    <row r="43" spans="3:31" x14ac:dyDescent="0.5">
      <c r="C43" s="46"/>
      <c r="E43" s="77"/>
      <c r="G43" s="170"/>
      <c r="H43" s="170"/>
      <c r="I43" s="170"/>
      <c r="J43" s="170"/>
      <c r="K43" s="47"/>
      <c r="M43" s="46"/>
      <c r="P43" s="93" t="str">
        <f>IF(detailed_analysis_selected_type="Assets",
       IF(detailed_analysis_selected_level_of_detail="Categories", Calculations!Q36, Calculations!Q83),
       IF(detailed_analysis_selected_level_of_detail="Categories", Calculations!Q117, Calculations!Q164))</f>
        <v>Total</v>
      </c>
      <c r="Q43" s="94">
        <f ca="1">IF(detailed_analysis_selected_type="Assets",
       IF(detailed_analysis_selected_level_of_detail="Categories", Calculations!R36, Calculations!R83),
       IF(detailed_analysis_selected_level_of_detail="Categories", Calculations!R117, Calculations!R164))</f>
        <v>238148.29478644649</v>
      </c>
      <c r="R43" s="95">
        <f ca="1">IF(detailed_analysis_selected_type="Assets",
       IF(detailed_analysis_selected_level_of_detail="Categories", Calculations!S36, Calculations!S83),
       IF(detailed_analysis_selected_level_of_detail="Categories", Calculations!S117, Calculations!S164))</f>
        <v>1</v>
      </c>
      <c r="S43" s="94">
        <f ca="1">IF(detailed_analysis_selected_type="Assets",
       IF(detailed_analysis_selected_level_of_detail="Categories", Calculations!T36, Calculations!T83),
       IF(detailed_analysis_selected_level_of_detail="Categories", Calculations!T117, Calculations!T164))</f>
        <v>32000</v>
      </c>
      <c r="T43" s="94">
        <f ca="1">IF(detailed_analysis_selected_type="Assets",
       IF(detailed_analysis_selected_level_of_detail="Categories", Calculations!U36, Calculations!U83),
       IF(detailed_analysis_selected_level_of_detail="Categories", Calculations!U117, Calculations!U164))</f>
        <v>162047.93</v>
      </c>
      <c r="U43" s="173">
        <f ca="1">IF(detailed_analysis_selected_type="Assets",
       IF(detailed_analysis_selected_level_of_detail="Categories", Calculations!V36, Calculations!V83),
       IF(detailed_analysis_selected_level_of_detail="Categories", Calculations!V117, Calculations!V164))</f>
        <v>44100.364786446495</v>
      </c>
      <c r="V43" s="173"/>
      <c r="W43" s="173"/>
      <c r="Y43" s="46"/>
      <c r="Z43" s="98"/>
      <c r="AB43" s="93" t="str">
        <f>Calculations!AE29</f>
        <v>Current Value</v>
      </c>
      <c r="AC43" s="94">
        <f ca="1">Calculations!AF29</f>
        <v>238148.29478644649</v>
      </c>
      <c r="AD43" s="95">
        <f>Calculations!AG29</f>
        <v>1</v>
      </c>
      <c r="AE43" s="47"/>
    </row>
    <row r="44" spans="3:31" x14ac:dyDescent="0.5">
      <c r="C44" s="48"/>
      <c r="D44" s="49"/>
      <c r="E44" s="49"/>
      <c r="F44" s="49"/>
      <c r="G44" s="49"/>
      <c r="H44" s="49"/>
      <c r="I44" s="49"/>
      <c r="J44" s="49"/>
      <c r="K44" s="50"/>
      <c r="M44" s="48"/>
      <c r="N44" s="49"/>
      <c r="O44" s="49"/>
      <c r="P44" s="49"/>
      <c r="Q44" s="49"/>
      <c r="R44" s="49"/>
      <c r="S44" s="49"/>
      <c r="T44" s="49"/>
      <c r="U44" s="49"/>
      <c r="V44" s="49"/>
      <c r="W44" s="49"/>
      <c r="X44" s="49"/>
      <c r="Y44" s="49"/>
      <c r="Z44" s="49"/>
      <c r="AA44" s="49"/>
      <c r="AB44" s="49"/>
      <c r="AC44" s="49"/>
      <c r="AD44" s="49"/>
      <c r="AE44" s="50"/>
    </row>
  </sheetData>
  <mergeCells count="26">
    <mergeCell ref="U33:W33"/>
    <mergeCell ref="U38:W38"/>
    <mergeCell ref="U37:W37"/>
    <mergeCell ref="U36:W36"/>
    <mergeCell ref="U35:W35"/>
    <mergeCell ref="U34:W34"/>
    <mergeCell ref="U43:W43"/>
    <mergeCell ref="U42:W42"/>
    <mergeCell ref="U41:W41"/>
    <mergeCell ref="U40:W40"/>
    <mergeCell ref="U39:W39"/>
    <mergeCell ref="G43:J43"/>
    <mergeCell ref="G42:J42"/>
    <mergeCell ref="G41:J41"/>
    <mergeCell ref="G40:J40"/>
    <mergeCell ref="G39:J39"/>
    <mergeCell ref="U32:W32"/>
    <mergeCell ref="W20:AE20"/>
    <mergeCell ref="C30:K30"/>
    <mergeCell ref="M30:AE30"/>
    <mergeCell ref="AC5:AE5"/>
    <mergeCell ref="AD7:AE7"/>
    <mergeCell ref="AD6:AE6"/>
    <mergeCell ref="C10:K10"/>
    <mergeCell ref="M10:U10"/>
    <mergeCell ref="W10:AE10"/>
  </mergeCells>
  <conditionalFormatting sqref="D33:D36">
    <cfRule type="expression" dxfId="24" priority="23">
      <formula>AND($E33&lt;&gt;"", $G33&gt;=1)</formula>
    </cfRule>
  </conditionalFormatting>
  <conditionalFormatting sqref="D33:J36">
    <cfRule type="expression" dxfId="23" priority="24">
      <formula>AND($E33&lt;&gt;"", $G33&gt;=1)</formula>
    </cfRule>
  </conditionalFormatting>
  <conditionalFormatting sqref="G33:G36">
    <cfRule type="expression" dxfId="22" priority="25" stopIfTrue="1">
      <formula>AND($E33&lt;&gt;"", $G33&gt;=1)</formula>
    </cfRule>
    <cfRule type="dataBar" priority="26">
      <dataBar>
        <cfvo type="num" val="0"/>
        <cfvo type="num" val="1"/>
        <color theme="0" tint="-0.14999847407452621"/>
      </dataBar>
      <extLst>
        <ext xmlns:x14="http://schemas.microsoft.com/office/spreadsheetml/2009/9/main" uri="{B025F937-C7B1-47D3-B67F-A62EFF666E3E}">
          <x14:id>{5FEE8B5F-C842-4CD5-9917-890923922DF6}</x14:id>
        </ext>
      </extLst>
    </cfRule>
  </conditionalFormatting>
  <conditionalFormatting sqref="Q32">
    <cfRule type="expression" dxfId="21" priority="5">
      <formula>AND(detailed_analysis_selected_type="Assets", detailed_analysis_selected_sort_by="Value")</formula>
    </cfRule>
    <cfRule type="expression" dxfId="20" priority="6">
      <formula>AND(detailed_analysis_selected_type="Liabilities", detailed_analysis_selected_sort_by="Value")</formula>
    </cfRule>
  </conditionalFormatting>
  <conditionalFormatting sqref="S32">
    <cfRule type="expression" dxfId="19" priority="7">
      <formula>AND(detailed_analysis_selected_type="Assets", detailed_analysis_selected_sort_by="Start Value")</formula>
    </cfRule>
    <cfRule type="expression" dxfId="18" priority="8">
      <formula>AND(detailed_analysis_selected_type="Liabilities", detailed_analysis_selected_sort_by="Start Value")</formula>
    </cfRule>
  </conditionalFormatting>
  <conditionalFormatting sqref="T32">
    <cfRule type="expression" dxfId="17" priority="9">
      <formula>AND(detailed_analysis_selected_type="Assets", detailed_analysis_selected_sort_by="Contributions")</formula>
    </cfRule>
    <cfRule type="expression" dxfId="16" priority="10">
      <formula>AND(detailed_analysis_selected_type="Liabilities", detailed_analysis_selected_sort_by="Contributions")</formula>
    </cfRule>
  </conditionalFormatting>
  <conditionalFormatting sqref="U32">
    <cfRule type="expression" dxfId="15" priority="11">
      <formula>AND(detailed_analysis_selected_type="Assets", detailed_analysis_selected_sort_by="Gain/Cost")</formula>
    </cfRule>
    <cfRule type="expression" dxfId="14" priority="12">
      <formula>AND(detailed_analysis_selected_type="Liabilities", detailed_analysis_selected_sort_by="Gain/Cost")</formula>
    </cfRule>
  </conditionalFormatting>
  <conditionalFormatting sqref="Z12">
    <cfRule type="expression" dxfId="13" priority="18">
      <formula>$AB12&lt;&gt;""</formula>
    </cfRule>
  </conditionalFormatting>
  <conditionalFormatting sqref="Z13">
    <cfRule type="expression" dxfId="12" priority="19">
      <formula>$AB13&lt;&gt;""</formula>
    </cfRule>
  </conditionalFormatting>
  <conditionalFormatting sqref="Z14">
    <cfRule type="expression" dxfId="11" priority="20">
      <formula>$AB14&lt;&gt;""</formula>
    </cfRule>
  </conditionalFormatting>
  <conditionalFormatting sqref="Z15">
    <cfRule type="expression" dxfId="10" priority="21">
      <formula>$AB15&lt;&gt;""</formula>
    </cfRule>
  </conditionalFormatting>
  <conditionalFormatting sqref="Z16">
    <cfRule type="expression" dxfId="9" priority="22">
      <formula>$AB16&lt;&gt;""</formula>
    </cfRule>
  </conditionalFormatting>
  <conditionalFormatting sqref="Z22">
    <cfRule type="expression" dxfId="8" priority="13">
      <formula>$AB22&lt;&gt;""</formula>
    </cfRule>
  </conditionalFormatting>
  <conditionalFormatting sqref="Z23">
    <cfRule type="expression" dxfId="7" priority="14">
      <formula>$AB23&lt;&gt;""</formula>
    </cfRule>
  </conditionalFormatting>
  <conditionalFormatting sqref="Z24">
    <cfRule type="expression" dxfId="6" priority="15">
      <formula>$AB24&lt;&gt;""</formula>
    </cfRule>
  </conditionalFormatting>
  <conditionalFormatting sqref="Z25">
    <cfRule type="expression" dxfId="5" priority="16">
      <formula>$AB25&lt;&gt;""</formula>
    </cfRule>
  </conditionalFormatting>
  <conditionalFormatting sqref="Z26">
    <cfRule type="expression" dxfId="4" priority="17">
      <formula>$AB26&lt;&gt;""</formula>
    </cfRule>
  </conditionalFormatting>
  <conditionalFormatting sqref="Z40:Z42">
    <cfRule type="expression" dxfId="3" priority="3">
      <formula>$AC40&gt;=0</formula>
    </cfRule>
    <cfRule type="expression" dxfId="2" priority="4">
      <formula>$AC40&lt;0</formula>
    </cfRule>
  </conditionalFormatting>
  <conditionalFormatting sqref="Z43">
    <cfRule type="expression" dxfId="1" priority="1">
      <formula>detailed_analysis_selected_type="Assets"</formula>
    </cfRule>
    <cfRule type="expression" dxfId="0" priority="2">
      <formula>detailed_analysis_selected_type="Liabilities"</formula>
    </cfRule>
  </conditionalFormatting>
  <dataValidations count="3">
    <dataValidation type="list" allowBlank="1" showInputMessage="1" showErrorMessage="1" sqref="N33" xr:uid="{DED0318D-E003-43A5-B098-A2A24F64EE37}">
      <formula1>"Assets, Liabilities"</formula1>
    </dataValidation>
    <dataValidation type="list" allowBlank="1" showInputMessage="1" showErrorMessage="1" sqref="N36" xr:uid="{ED002BE2-C79E-4B56-AD7D-9BCFFD59B2DD}">
      <formula1>"Categories, Positions"</formula1>
    </dataValidation>
    <dataValidation type="list" allowBlank="1" showInputMessage="1" showErrorMessage="1" sqref="N39" xr:uid="{C7F9E626-6DE9-4EDA-9412-2529CE6C065F}">
      <formula1>"Value, Start Value, Contributions, Gain/Cost"</formula1>
    </dataValidation>
  </dataValidation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dataBar" id="{5FEE8B5F-C842-4CD5-9917-890923922DF6}">
            <x14:dataBar minLength="0" maxLength="100" gradient="0">
              <x14:cfvo type="num">
                <xm:f>0</xm:f>
              </x14:cfvo>
              <x14:cfvo type="num">
                <xm:f>1</xm:f>
              </x14:cfvo>
              <x14:negativeFillColor rgb="FFFF0000"/>
              <x14:axisColor rgb="FF000000"/>
            </x14:dataBar>
          </x14:cfRule>
          <xm:sqref>G33:G36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91662B69-788C-4544-BFF8-46B63155C585}">
          <x14:formula1>
            <xm:f>OFFSET('Dropdown Data'!$C$8,,,COUNT('Dropdown Data'!$C$8:$C$1000)+4)</xm:f>
          </x14:formula1>
          <xm:sqref>AC7</xm:sqref>
        </x14:dataValidation>
        <x14:dataValidation type="list" allowBlank="1" showInputMessage="1" showErrorMessage="1" xr:uid="{1F03A214-5E13-4862-ACED-EE41AEEEBE1D}">
          <x14:formula1>
            <xm:f>OFFSET('Dropdown Data'!$E$8,,,COUNT('Dropdown Data'!$E$8:$E$1000)+1)</xm:f>
          </x14:formula1>
          <xm:sqref>AD7:AE7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678FA-13F6-4754-9EAF-7FA048D87447}">
  <sheetPr>
    <tabColor theme="1"/>
  </sheetPr>
  <dimension ref="B1:AP164"/>
  <sheetViews>
    <sheetView showGridLines="0" zoomScale="85" zoomScaleNormal="85" workbookViewId="0">
      <selection activeCell="C6" sqref="C6:F6"/>
    </sheetView>
  </sheetViews>
  <sheetFormatPr defaultRowHeight="14.4" x14ac:dyDescent="0.55000000000000004"/>
  <cols>
    <col min="1" max="1" width="5.3671875" customWidth="1"/>
    <col min="2" max="2" width="2.83984375" customWidth="1"/>
    <col min="3" max="3" width="2.15625" customWidth="1"/>
    <col min="4" max="4" width="35.3125" customWidth="1"/>
    <col min="5" max="5" width="18.9453125" style="120" customWidth="1"/>
    <col min="6" max="6" width="2.15625" customWidth="1"/>
    <col min="8" max="8" width="2.15625" customWidth="1"/>
    <col min="9" max="9" width="5.68359375" style="82" customWidth="1"/>
    <col min="10" max="10" width="15.578125" style="82" customWidth="1"/>
    <col min="11" max="12" width="15.578125" style="61" customWidth="1"/>
    <col min="13" max="13" width="2.15625" customWidth="1"/>
    <col min="15" max="15" width="2.15625" customWidth="1"/>
    <col min="16" max="16" width="5.3125" style="82" customWidth="1"/>
    <col min="17" max="17" width="18.62890625" customWidth="1"/>
    <col min="18" max="18" width="13.83984375" customWidth="1"/>
    <col min="19" max="19" width="5.47265625" customWidth="1"/>
    <col min="20" max="22" width="13.83984375" customWidth="1"/>
    <col min="23" max="23" width="5.62890625" customWidth="1"/>
    <col min="24" max="27" width="13" customWidth="1"/>
    <col min="28" max="28" width="2.15625" customWidth="1"/>
    <col min="30" max="30" width="2.15625" customWidth="1"/>
    <col min="31" max="31" width="14.578125" customWidth="1"/>
    <col min="35" max="41" width="14.20703125" customWidth="1"/>
    <col min="42" max="42" width="2.15625" customWidth="1"/>
  </cols>
  <sheetData>
    <row r="1" spans="2:42" s="3" customFormat="1" ht="7.3" customHeight="1" x14ac:dyDescent="0.5">
      <c r="E1" s="118"/>
      <c r="I1" s="81"/>
      <c r="J1" s="81"/>
      <c r="K1" s="83"/>
      <c r="L1" s="83"/>
      <c r="P1" s="81"/>
    </row>
    <row r="2" spans="2:42" s="3" customFormat="1" ht="27.55" customHeight="1" x14ac:dyDescent="0.95">
      <c r="B2" s="4" t="s">
        <v>4</v>
      </c>
      <c r="E2" s="118"/>
      <c r="I2" s="81"/>
      <c r="J2" s="81"/>
      <c r="K2" s="83"/>
      <c r="L2" s="83"/>
      <c r="P2" s="81"/>
    </row>
    <row r="3" spans="2:42" s="3" customFormat="1" ht="7.3" customHeight="1" x14ac:dyDescent="0.5">
      <c r="E3" s="118"/>
      <c r="I3" s="81"/>
      <c r="J3" s="81"/>
      <c r="K3" s="83"/>
      <c r="L3" s="83"/>
      <c r="P3" s="81"/>
    </row>
    <row r="6" spans="2:42" x14ac:dyDescent="0.55000000000000004">
      <c r="C6" s="147" t="s">
        <v>69</v>
      </c>
      <c r="D6" s="147"/>
      <c r="E6" s="147"/>
      <c r="F6" s="147"/>
      <c r="H6" s="180" t="s">
        <v>103</v>
      </c>
      <c r="I6" s="180"/>
      <c r="J6" s="180"/>
      <c r="K6" s="180"/>
      <c r="L6" s="180"/>
      <c r="M6" s="180"/>
      <c r="O6" s="180" t="s">
        <v>115</v>
      </c>
      <c r="P6" s="180"/>
      <c r="Q6" s="180"/>
      <c r="R6" s="180"/>
      <c r="S6" s="180"/>
      <c r="T6" s="180"/>
      <c r="U6" s="180"/>
      <c r="V6" s="180"/>
      <c r="W6" s="180"/>
      <c r="X6" s="180"/>
      <c r="Y6" s="180"/>
      <c r="Z6" s="180"/>
      <c r="AA6" s="180"/>
      <c r="AB6" s="180"/>
      <c r="AD6" s="180" t="s">
        <v>131</v>
      </c>
      <c r="AE6" s="180"/>
      <c r="AF6" s="180"/>
      <c r="AG6" s="180"/>
      <c r="AH6" s="180"/>
      <c r="AI6" s="180"/>
      <c r="AJ6" s="180"/>
      <c r="AK6" s="180"/>
      <c r="AL6" s="180"/>
      <c r="AM6" s="180"/>
      <c r="AN6" s="180"/>
      <c r="AO6" s="180"/>
      <c r="AP6" s="180"/>
    </row>
    <row r="8" spans="2:42" x14ac:dyDescent="0.55000000000000004">
      <c r="D8" s="11" t="s">
        <v>70</v>
      </c>
      <c r="E8" s="119">
        <f>DATE(starting_year, starting_month, 1)</f>
        <v>45292</v>
      </c>
      <c r="I8" s="181" t="s">
        <v>104</v>
      </c>
      <c r="J8" s="181"/>
      <c r="K8" s="181"/>
      <c r="L8" s="181"/>
      <c r="P8" s="181" t="s">
        <v>104</v>
      </c>
      <c r="Q8" s="181"/>
      <c r="R8" s="181"/>
      <c r="S8" s="181"/>
      <c r="T8" s="181"/>
      <c r="U8" s="181"/>
      <c r="V8" s="181"/>
      <c r="X8" s="181" t="s">
        <v>122</v>
      </c>
      <c r="Y8" s="181"/>
      <c r="Z8" s="181"/>
      <c r="AA8" s="181"/>
      <c r="AE8" s="181" t="s">
        <v>132</v>
      </c>
      <c r="AF8" s="181"/>
      <c r="AG8" s="181"/>
    </row>
    <row r="9" spans="2:42" x14ac:dyDescent="0.55000000000000004">
      <c r="D9" s="11" t="s">
        <v>71</v>
      </c>
      <c r="E9" s="119">
        <f ca="1">_xlfn.IFNA(INDEX('Net Worth Tracking'!$F$22:$ZZ$22, MATCH(1, 'Net Worth Tracking'!$F$15:$ZZ$15, 0)), first_tracked_month)</f>
        <v>45992</v>
      </c>
      <c r="I9" s="84" t="s">
        <v>105</v>
      </c>
      <c r="J9" s="84" t="s">
        <v>106</v>
      </c>
      <c r="K9" s="85" t="s">
        <v>97</v>
      </c>
      <c r="L9" s="85" t="s">
        <v>107</v>
      </c>
      <c r="P9" s="84" t="s">
        <v>105</v>
      </c>
      <c r="Q9" s="65" t="s">
        <v>30</v>
      </c>
      <c r="R9" s="85" t="s">
        <v>97</v>
      </c>
      <c r="S9" s="65" t="s">
        <v>116</v>
      </c>
      <c r="T9" s="85" t="s">
        <v>117</v>
      </c>
      <c r="U9" s="85" t="s">
        <v>118</v>
      </c>
      <c r="V9" s="85" t="s">
        <v>119</v>
      </c>
      <c r="X9" s="85" t="s">
        <v>97</v>
      </c>
      <c r="Y9" s="85" t="s">
        <v>117</v>
      </c>
      <c r="Z9" s="85" t="s">
        <v>118</v>
      </c>
      <c r="AA9" s="85" t="s">
        <v>123</v>
      </c>
      <c r="AE9" s="65" t="s">
        <v>133</v>
      </c>
      <c r="AF9" s="85" t="s">
        <v>97</v>
      </c>
      <c r="AG9" s="85" t="s">
        <v>116</v>
      </c>
    </row>
    <row r="10" spans="2:42" x14ac:dyDescent="0.55000000000000004">
      <c r="D10" s="11" t="s">
        <v>82</v>
      </c>
      <c r="E10" s="119">
        <f>IF(Dashboard!AC7="First Tracked", first_tracked_month,
       IF(Dashboard!AC7="Focus - 1Y", MAX(EDATE(selected_focus_month, -11), first_tracked_month),
           IF(Dashboard!AC7="Focus - 2Y", MAX(EDATE(selected_focus_month, -23), first_tracked_month),
               IF(Dashboard!AC7="Focus - 3Y", MAX(EDATE(selected_focus_month, -35), first_tracked_month),
                   Dashboard!AC7))))</f>
        <v>45292</v>
      </c>
      <c r="I10" s="82">
        <v>1</v>
      </c>
      <c r="J10" s="82" t="str" cm="1">
        <f t="array" ref="J10">IF(I10&lt;=COUNTA(tbl_Asset_Categories[]), INDEX(tbl_Asset_Categories[Asset Categories], I10), "")</f>
        <v>Cash</v>
      </c>
      <c r="K10" s="88" cm="1">
        <f t="array" aca="1" ref="K10" ca="1">IF(J10="", "", SUM((tbl_Assets[Category]=J10)*nwt_asset_range_focus_month))</f>
        <v>13247.93</v>
      </c>
      <c r="L10" s="61">
        <f ca="1">IF(OR(J10="", K10=0), "", RANK(K10, $K$10:$K$21) + COUNTIF(K$10:K10, K10) - 1)</f>
        <v>5</v>
      </c>
      <c r="P10" s="82">
        <v>1</v>
      </c>
      <c r="Q10" s="82" t="str">
        <f>IF(ISNA(MATCH(J10, tbl_Assets[Category], 0)), "", J10)</f>
        <v>Cash</v>
      </c>
      <c r="R10" s="88" cm="1">
        <f t="array" aca="1" ref="R10" ca="1">IF(Q10="", "", SUM((tbl_Assets[Category]=Q10)*nwt_asset_range_focus_month))</f>
        <v>13247.93</v>
      </c>
      <c r="S10" s="104">
        <f ca="1">IFERROR(IF(Q10="", "", R10/R$22), "-")</f>
        <v>5.56289097592731E-2</v>
      </c>
      <c r="T10" s="67" cm="1">
        <f t="array" aca="1" ref="T10" ca="1">IF(Q10="", "", SUM((tbl_Assets[Category]=Q10)*nwt_asset_range_pre_start_month))</f>
        <v>12000</v>
      </c>
      <c r="U10" s="67" cm="1">
        <f t="array" aca="1" ref="U10" ca="1">IF(Q10="", "", SUM(tbl_Contributions_Amount * (tbl_Contributions_Type="Asset") * (tbl_Contributions_Category=Q10) *(tbl_Contributions_Date&lt;EDATE(selected_focus_month, 1)) * (tbl_Contributions_Date&gt;=selected_start_month)))</f>
        <v>1247.9300000000003</v>
      </c>
      <c r="V10" s="67">
        <f ca="1">IF(Q10="", "", R10-(T10+U10))</f>
        <v>0</v>
      </c>
      <c r="X10" s="61">
        <f ca="1">IF($Q10="", "", RANK(R10, R$10:R$21) + COUNTIF(R$10:R10, R10) - 1)</f>
        <v>5</v>
      </c>
      <c r="Y10" s="61">
        <f ca="1">IF($Q10="", "", RANK(T10, T$10:T$21) + COUNTIF(T$10:T10, T10) - 1)</f>
        <v>1</v>
      </c>
      <c r="Z10" s="61">
        <f ca="1">IF($Q10="", "", RANK(U10, U$10:U$21) + COUNTIF(U$10:U10, U10) - 1)</f>
        <v>5</v>
      </c>
      <c r="AA10" s="61">
        <f ca="1">IF($Q10="", "", RANK(V10, V$10:V$21) + COUNTIF(V$10:V10, V10) - 1)</f>
        <v>4</v>
      </c>
      <c r="AE10" t="s">
        <v>117</v>
      </c>
      <c r="AF10" s="80">
        <f ca="1">T22</f>
        <v>32000</v>
      </c>
      <c r="AG10" s="104">
        <f ca="1">IFERROR(AF10/AF$13, "-")</f>
        <v>0.13437005723133646</v>
      </c>
    </row>
    <row r="11" spans="2:42" x14ac:dyDescent="0.55000000000000004">
      <c r="D11" s="11" t="s">
        <v>83</v>
      </c>
      <c r="E11" s="119">
        <f ca="1">IF(Dashboard!AD7="Latest Tracked", latest_tracked_month, Dashboard!AD7)</f>
        <v>45992</v>
      </c>
      <c r="I11" s="82">
        <v>2</v>
      </c>
      <c r="J11" s="82" t="str" cm="1">
        <f t="array" ref="J11">IF(I11&lt;=COUNTA(tbl_Asset_Categories[]), INDEX(tbl_Asset_Categories[Asset Categories], I11), "")</f>
        <v>Equities</v>
      </c>
      <c r="K11" s="88" cm="1">
        <f t="array" aca="1" ref="K11" ca="1">IF(J11="", "", SUM((tbl_Assets[Category]=J11)*nwt_asset_range_focus_month))</f>
        <v>57366.587546725466</v>
      </c>
      <c r="L11" s="61">
        <f ca="1">IF(OR(J11="", K11=0), "", RANK(K11, $K$10:$K$21) + COUNTIF(K$10:K11, K11) - 1)</f>
        <v>2</v>
      </c>
      <c r="P11" s="82">
        <v>2</v>
      </c>
      <c r="Q11" s="82" t="str">
        <f>IF(ISNA(MATCH(J11, tbl_Assets[Category], 0)), "", J11)</f>
        <v>Equities</v>
      </c>
      <c r="R11" s="88" cm="1">
        <f t="array" aca="1" ref="R11" ca="1">IF(Q11="", "", SUM((tbl_Assets[Category]=Q11)*nwt_asset_range_focus_month))</f>
        <v>57366.587546725466</v>
      </c>
      <c r="S11" s="104">
        <f t="shared" ref="S11:S21" ca="1" si="0">IFERROR(IF(Q11="", "", R11/R$22), "-")</f>
        <v>0.24088598911937417</v>
      </c>
      <c r="T11" s="67" cm="1">
        <f t="array" aca="1" ref="T11" ca="1">IF(Q11="", "", SUM((tbl_Assets[Category]=Q11)*nwt_asset_range_pre_start_month))</f>
        <v>3000</v>
      </c>
      <c r="U11" s="67" cm="1">
        <f t="array" aca="1" ref="U11" ca="1">IF(Q11="", "", SUM(tbl_Contributions_Amount * (tbl_Contributions_Type="Asset") * (tbl_Contributions_Category=Q11) *(tbl_Contributions_Date&lt;EDATE(selected_focus_month, 1)) * (tbl_Contributions_Date&gt;=selected_start_month)))</f>
        <v>29600</v>
      </c>
      <c r="V11" s="67">
        <f t="shared" ref="V11:V21" ca="1" si="1">IF(Q11="", "", R11-(T11+U11))</f>
        <v>24766.587546725466</v>
      </c>
      <c r="X11" s="61">
        <f ca="1">IF($Q11="", "", RANK(R11, R$10:R$21) + COUNTIF(R$10:R11, R11) - 1)</f>
        <v>2</v>
      </c>
      <c r="Y11" s="61">
        <f ca="1">IF($Q11="", "", RANK(T11, T$10:T$21) + COUNTIF(T$10:T11, T11) - 1)</f>
        <v>4</v>
      </c>
      <c r="Z11" s="61">
        <f ca="1">IF($Q11="", "", RANK(U11, U$10:U$21) + COUNTIF(U$10:U11, U11) - 1)</f>
        <v>2</v>
      </c>
      <c r="AA11" s="61">
        <f ca="1">IF($Q11="", "", RANK(V11, V$10:V$21) + COUNTIF(V$10:V11, V11) - 1)</f>
        <v>1</v>
      </c>
      <c r="AE11" t="s">
        <v>118</v>
      </c>
      <c r="AF11" s="80">
        <f ca="1">U22</f>
        <v>162047.93</v>
      </c>
      <c r="AG11" s="104">
        <f t="shared" ref="AG11:AG12" ca="1" si="2">IFERROR(AF11/AF$13, "-")</f>
        <v>0.68044967588498761</v>
      </c>
    </row>
    <row r="12" spans="2:42" x14ac:dyDescent="0.55000000000000004">
      <c r="I12" s="82">
        <v>3</v>
      </c>
      <c r="J12" s="82" t="str" cm="1">
        <f t="array" ref="J12">IF(I12&lt;=COUNTA(tbl_Asset_Categories[]), INDEX(tbl_Asset_Categories[Asset Categories], I12), "")</f>
        <v>Bonds</v>
      </c>
      <c r="K12" s="88" cm="1">
        <f t="array" aca="1" ref="K12" ca="1">IF(J12="", "", SUM((tbl_Assets[Category]=J12)*nwt_asset_range_focus_month))</f>
        <v>0</v>
      </c>
      <c r="L12" s="61" t="str">
        <f ca="1">IF(OR(J12="", K12=0), "", RANK(K12, $K$10:$K$21) + COUNTIF(K$10:K12, K12) - 1)</f>
        <v/>
      </c>
      <c r="P12" s="82">
        <v>3</v>
      </c>
      <c r="Q12" s="82" t="str">
        <f>IF(ISNA(MATCH(J12, tbl_Assets[Category], 0)), "", J12)</f>
        <v/>
      </c>
      <c r="R12" s="88" t="str" cm="1">
        <f t="array" ref="R12">IF(Q12="", "", SUM((tbl_Assets[Category]=Q12)*nwt_asset_range_focus_month))</f>
        <v/>
      </c>
      <c r="S12" s="104" t="str">
        <f t="shared" si="0"/>
        <v/>
      </c>
      <c r="T12" s="67" t="str" cm="1">
        <f t="array" ref="T12">IF(Q12="", "", SUM((tbl_Assets[Category]=Q12)*nwt_asset_range_pre_start_month))</f>
        <v/>
      </c>
      <c r="U12" s="67" t="str" cm="1">
        <f t="array" ref="U12">IF(Q12="", "", SUM(tbl_Contributions_Amount * (tbl_Contributions_Type="Asset") * (tbl_Contributions_Category=Q12) *(tbl_Contributions_Date&lt;EDATE(selected_focus_month, 1)) * (tbl_Contributions_Date&gt;=selected_start_month)))</f>
        <v/>
      </c>
      <c r="V12" s="67" t="str">
        <f t="shared" si="1"/>
        <v/>
      </c>
      <c r="X12" s="61" t="str">
        <f>IF($Q12="", "", RANK(R12, R$10:R$21) + COUNTIF(R$10:R12, R12) - 1)</f>
        <v/>
      </c>
      <c r="Y12" s="61" t="str">
        <f>IF($Q12="", "", RANK(T12, T$10:T$21) + COUNTIF(T$10:T12, T12) - 1)</f>
        <v/>
      </c>
      <c r="Z12" s="61" t="str">
        <f>IF($Q12="", "", RANK(U12, U$10:U$21) + COUNTIF(U$10:U12, U12) - 1)</f>
        <v/>
      </c>
      <c r="AA12" s="61" t="str">
        <f>IF($Q12="", "", RANK(V12, V$10:V$21) + COUNTIF(V$10:V12, V12) - 1)</f>
        <v/>
      </c>
      <c r="AE12" t="s">
        <v>119</v>
      </c>
      <c r="AF12" s="80">
        <f ca="1">V22</f>
        <v>44100.364786446495</v>
      </c>
      <c r="AG12" s="104">
        <f t="shared" ca="1" si="2"/>
        <v>0.18518026688367595</v>
      </c>
    </row>
    <row r="13" spans="2:42" x14ac:dyDescent="0.55000000000000004">
      <c r="D13" s="11" t="s">
        <v>112</v>
      </c>
      <c r="E13" s="120">
        <f ca="1">MATCH(selected_focus_month, 'Net Worth Tracking'!$A$22:$ZZ$22, 0)</f>
        <v>30</v>
      </c>
      <c r="I13" s="82">
        <v>4</v>
      </c>
      <c r="J13" s="82" t="str" cm="1">
        <f t="array" ref="J13">IF(I13&lt;=COUNTA(tbl_Asset_Categories[]), INDEX(tbl_Asset_Categories[Asset Categories], I13), "")</f>
        <v>Real Estate</v>
      </c>
      <c r="K13" s="88" cm="1">
        <f t="array" aca="1" ref="K13" ca="1">IF(J13="", "", SUM((tbl_Assets[Category]=J13)*nwt_asset_range_focus_month))</f>
        <v>100000</v>
      </c>
      <c r="L13" s="61">
        <f ca="1">IF(OR(J13="", K13=0), "", RANK(K13, $K$10:$K$21) + COUNTIF(K$10:K13, K13) - 1)</f>
        <v>1</v>
      </c>
      <c r="P13" s="82">
        <v>4</v>
      </c>
      <c r="Q13" s="82" t="str">
        <f>IF(ISNA(MATCH(J13, tbl_Assets[Category], 0)), "", J13)</f>
        <v>Real Estate</v>
      </c>
      <c r="R13" s="88" cm="1">
        <f t="array" aca="1" ref="R13" ca="1">IF(Q13="", "", SUM((tbl_Assets[Category]=Q13)*nwt_asset_range_focus_month))</f>
        <v>100000</v>
      </c>
      <c r="S13" s="104">
        <f t="shared" ca="1" si="0"/>
        <v>0.41990642884792639</v>
      </c>
      <c r="T13" s="67" cm="1">
        <f t="array" aca="1" ref="T13" ca="1">IF(Q13="", "", SUM((tbl_Assets[Category]=Q13)*nwt_asset_range_pre_start_month))</f>
        <v>0</v>
      </c>
      <c r="U13" s="67" cm="1">
        <f t="array" aca="1" ref="U13" ca="1">IF(Q13="", "", SUM(tbl_Contributions_Amount * (tbl_Contributions_Type="Asset") * (tbl_Contributions_Category=Q13) *(tbl_Contributions_Date&lt;EDATE(selected_focus_month, 1)) * (tbl_Contributions_Date&gt;=selected_start_month)))</f>
        <v>103000</v>
      </c>
      <c r="V13" s="67">
        <f t="shared" ca="1" si="1"/>
        <v>-3000</v>
      </c>
      <c r="X13" s="61">
        <f ca="1">IF($Q13="", "", RANK(R13, R$10:R$21) + COUNTIF(R$10:R13, R13) - 1)</f>
        <v>1</v>
      </c>
      <c r="Y13" s="61">
        <f ca="1">IF($Q13="", "", RANK(T13, T$10:T$21) + COUNTIF(T$10:T13, T13) - 1)</f>
        <v>5</v>
      </c>
      <c r="Z13" s="61">
        <f ca="1">IF($Q13="", "", RANK(U13, U$10:U$21) + COUNTIF(U$10:U13, U13) - 1)</f>
        <v>1</v>
      </c>
      <c r="AA13" s="61">
        <f ca="1">IF($Q13="", "", RANK(V13, V$10:V$21) + COUNTIF(V$10:V13, V13) - 1)</f>
        <v>6</v>
      </c>
      <c r="AE13" s="102" t="s">
        <v>134</v>
      </c>
      <c r="AF13" s="108">
        <f ca="1">R22</f>
        <v>238148.29478644649</v>
      </c>
      <c r="AG13" s="105">
        <v>1</v>
      </c>
    </row>
    <row r="14" spans="2:42" x14ac:dyDescent="0.55000000000000004">
      <c r="D14" s="11" t="s">
        <v>120</v>
      </c>
      <c r="E14" s="120">
        <f>MATCH(selected_start_month, 'Net Worth Tracking'!$A$22:$ZZ$22, 0)</f>
        <v>7</v>
      </c>
      <c r="I14" s="82">
        <v>5</v>
      </c>
      <c r="J14" s="82" t="str" cm="1">
        <f t="array" ref="J14">IF(I14&lt;=COUNTA(tbl_Asset_Categories[]), INDEX(tbl_Asset_Categories[Asset Categories], I14), "")</f>
        <v>Pensions</v>
      </c>
      <c r="K14" s="88" cm="1">
        <f t="array" aca="1" ref="K14" ca="1">IF(J14="", "", SUM((tbl_Assets[Category]=J14)*nwt_asset_range_focus_month))</f>
        <v>54079.958924242164</v>
      </c>
      <c r="L14" s="61">
        <f ca="1">IF(OR(J14="", K14=0), "", RANK(K14, $K$10:$K$21) + COUNTIF(K$10:K14, K14) - 1)</f>
        <v>3</v>
      </c>
      <c r="P14" s="82">
        <v>5</v>
      </c>
      <c r="Q14" s="82" t="str">
        <f>IF(ISNA(MATCH(J14, tbl_Assets[Category], 0)), "", J14)</f>
        <v>Pensions</v>
      </c>
      <c r="R14" s="88" cm="1">
        <f t="array" aca="1" ref="R14" ca="1">IF(Q14="", "", SUM((tbl_Assets[Category]=Q14)*nwt_asset_range_focus_month))</f>
        <v>54079.958924242164</v>
      </c>
      <c r="S14" s="104">
        <f t="shared" ca="1" si="0"/>
        <v>0.22708522424121075</v>
      </c>
      <c r="T14" s="67" cm="1">
        <f t="array" aca="1" ref="T14" ca="1">IF(Q14="", "", SUM((tbl_Assets[Category]=Q14)*nwt_asset_range_pre_start_month))</f>
        <v>9000</v>
      </c>
      <c r="U14" s="67" cm="1">
        <f t="array" aca="1" ref="U14" ca="1">IF(Q14="", "", SUM(tbl_Contributions_Amount * (tbl_Contributions_Type="Asset") * (tbl_Contributions_Category=Q14) *(tbl_Contributions_Date&lt;EDATE(selected_focus_month, 1)) * (tbl_Contributions_Date&gt;=selected_start_month)))</f>
        <v>25200</v>
      </c>
      <c r="V14" s="67">
        <f t="shared" ca="1" si="1"/>
        <v>19879.958924242164</v>
      </c>
      <c r="X14" s="61">
        <f ca="1">IF($Q14="", "", RANK(R14, R$10:R$21) + COUNTIF(R$10:R14, R14) - 1)</f>
        <v>3</v>
      </c>
      <c r="Y14" s="61">
        <f ca="1">IF($Q14="", "", RANK(T14, T$10:T$21) + COUNTIF(T$10:T14, T14) - 1)</f>
        <v>2</v>
      </c>
      <c r="Z14" s="61">
        <f ca="1">IF($Q14="", "", RANK(U14, U$10:U$21) + COUNTIF(U$10:U14, U14) - 1)</f>
        <v>3</v>
      </c>
      <c r="AA14" s="61">
        <f ca="1">IF($Q14="", "", RANK(V14, V$10:V$21) + COUNTIF(V$10:V14, V14) - 1)</f>
        <v>2</v>
      </c>
    </row>
    <row r="15" spans="2:42" x14ac:dyDescent="0.55000000000000004">
      <c r="I15" s="82">
        <v>6</v>
      </c>
      <c r="J15" s="82" t="str" cm="1">
        <f t="array" ref="J15">IF(I15&lt;=COUNTA(tbl_Asset_Categories[]), INDEX(tbl_Asset_Categories[Asset Categories], I15), "")</f>
        <v>Collectibles</v>
      </c>
      <c r="K15" s="88" cm="1">
        <f t="array" aca="1" ref="K15" ca="1">IF(J15="", "", SUM((tbl_Assets[Category]=J15)*nwt_asset_range_focus_month))</f>
        <v>0</v>
      </c>
      <c r="L15" s="61" t="str">
        <f ca="1">IF(OR(J15="", K15=0), "", RANK(K15, $K$10:$K$21) + COUNTIF(K$10:K15, K15) - 1)</f>
        <v/>
      </c>
      <c r="P15" s="82">
        <v>6</v>
      </c>
      <c r="Q15" s="82" t="str">
        <f>IF(ISNA(MATCH(J15, tbl_Assets[Category], 0)), "", J15)</f>
        <v>Collectibles</v>
      </c>
      <c r="R15" s="88" cm="1">
        <f t="array" aca="1" ref="R15" ca="1">IF(Q15="", "", SUM((tbl_Assets[Category]=Q15)*nwt_asset_range_focus_month))</f>
        <v>0</v>
      </c>
      <c r="S15" s="104">
        <f t="shared" ca="1" si="0"/>
        <v>0</v>
      </c>
      <c r="T15" s="67" cm="1">
        <f t="array" aca="1" ref="T15" ca="1">IF(Q15="", "", SUM((tbl_Assets[Category]=Q15)*nwt_asset_range_pre_start_month))</f>
        <v>8000</v>
      </c>
      <c r="U15" s="67" cm="1">
        <f t="array" aca="1" ref="U15" ca="1">IF(Q15="", "", SUM(tbl_Contributions_Amount * (tbl_Contributions_Type="Asset") * (tbl_Contributions_Category=Q15) *(tbl_Contributions_Date&lt;EDATE(selected_focus_month, 1)) * (tbl_Contributions_Date&gt;=selected_start_month)))</f>
        <v>-12000</v>
      </c>
      <c r="V15" s="67">
        <f t="shared" ca="1" si="1"/>
        <v>4000</v>
      </c>
      <c r="X15" s="61">
        <f ca="1">IF($Q15="", "", RANK(R15, R$10:R$21) + COUNTIF(R$10:R15, R15) - 1)</f>
        <v>6</v>
      </c>
      <c r="Y15" s="61">
        <f ca="1">IF($Q15="", "", RANK(T15, T$10:T$21) + COUNTIF(T$10:T15, T15) - 1)</f>
        <v>3</v>
      </c>
      <c r="Z15" s="61">
        <f ca="1">IF($Q15="", "", RANK(U15, U$10:U$21) + COUNTIF(U$10:U15, U15) - 1)</f>
        <v>6</v>
      </c>
      <c r="AA15" s="61">
        <f ca="1">IF($Q15="", "", RANK(V15, V$10:V$21) + COUNTIF(V$10:V15, V15) - 1)</f>
        <v>3</v>
      </c>
    </row>
    <row r="16" spans="2:42" x14ac:dyDescent="0.55000000000000004">
      <c r="I16" s="82">
        <v>7</v>
      </c>
      <c r="J16" s="82" t="str" cm="1">
        <f t="array" ref="J16">IF(I16&lt;=COUNTA(tbl_Asset_Categories[]), INDEX(tbl_Asset_Categories[Asset Categories], I16), "")</f>
        <v>Vehicles</v>
      </c>
      <c r="K16" s="88" cm="1">
        <f t="array" aca="1" ref="K16" ca="1">IF(J16="", "", SUM((tbl_Assets[Category]=J16)*nwt_asset_range_focus_month))</f>
        <v>13453.818315478866</v>
      </c>
      <c r="L16" s="61">
        <f ca="1">IF(OR(J16="", K16=0), "", RANK(K16, $K$10:$K$21) + COUNTIF(K$10:K16, K16) - 1)</f>
        <v>4</v>
      </c>
      <c r="P16" s="82">
        <v>7</v>
      </c>
      <c r="Q16" s="82" t="str">
        <f>IF(ISNA(MATCH(J16, tbl_Assets[Category], 0)), "", J16)</f>
        <v>Vehicles</v>
      </c>
      <c r="R16" s="88" cm="1">
        <f t="array" aca="1" ref="R16" ca="1">IF(Q16="", "", SUM((tbl_Assets[Category]=Q16)*nwt_asset_range_focus_month))</f>
        <v>13453.818315478866</v>
      </c>
      <c r="S16" s="104">
        <f t="shared" ca="1" si="0"/>
        <v>5.6493448032215558E-2</v>
      </c>
      <c r="T16" s="67" cm="1">
        <f t="array" aca="1" ref="T16" ca="1">IF(Q16="", "", SUM((tbl_Assets[Category]=Q16)*nwt_asset_range_pre_start_month))</f>
        <v>0</v>
      </c>
      <c r="U16" s="67" cm="1">
        <f t="array" aca="1" ref="U16" ca="1">IF(Q16="", "", SUM(tbl_Contributions_Amount * (tbl_Contributions_Type="Asset") * (tbl_Contributions_Category=Q16) *(tbl_Contributions_Date&lt;EDATE(selected_focus_month, 1)) * (tbl_Contributions_Date&gt;=selected_start_month)))</f>
        <v>15000</v>
      </c>
      <c r="V16" s="67">
        <f t="shared" ca="1" si="1"/>
        <v>-1546.1816845211342</v>
      </c>
      <c r="X16" s="61">
        <f ca="1">IF($Q16="", "", RANK(R16, R$10:R$21) + COUNTIF(R$10:R16, R16) - 1)</f>
        <v>4</v>
      </c>
      <c r="Y16" s="61">
        <f ca="1">IF($Q16="", "", RANK(T16, T$10:T$21) + COUNTIF(T$10:T16, T16) - 1)</f>
        <v>6</v>
      </c>
      <c r="Z16" s="61">
        <f ca="1">IF($Q16="", "", RANK(U16, U$10:U$21) + COUNTIF(U$10:U16, U16) - 1)</f>
        <v>4</v>
      </c>
      <c r="AA16" s="61">
        <f ca="1">IF($Q16="", "", RANK(V16, V$10:V$21) + COUNTIF(V$10:V16, V16) - 1)</f>
        <v>5</v>
      </c>
      <c r="AE16" s="179" t="s">
        <v>135</v>
      </c>
      <c r="AF16" s="179"/>
      <c r="AG16" s="179"/>
    </row>
    <row r="17" spans="3:41" x14ac:dyDescent="0.55000000000000004">
      <c r="I17" s="82">
        <v>8</v>
      </c>
      <c r="J17" s="82" t="str" cm="1">
        <f t="array" ref="J17">IF(I17&lt;=COUNTA(tbl_Asset_Categories[]), INDEX(tbl_Asset_Categories[Asset Categories], I17), "")</f>
        <v/>
      </c>
      <c r="K17" s="88" t="str" cm="1">
        <f t="array" ref="K17">IF(J17="", "", SUM((tbl_Assets[Category]=J17)*nwt_asset_range_focus_month))</f>
        <v/>
      </c>
      <c r="L17" s="61" t="str">
        <f>IF(OR(J17="", K17=0), "", RANK(K17, $K$10:$K$21) + COUNTIF(K$10:K17, K17) - 1)</f>
        <v/>
      </c>
      <c r="P17" s="82">
        <v>8</v>
      </c>
      <c r="Q17" s="82" t="str">
        <f>IF(ISNA(MATCH(J17, tbl_Assets[Category], 0)), "", J17)</f>
        <v/>
      </c>
      <c r="R17" s="88" t="str" cm="1">
        <f t="array" ref="R17">IF(Q17="", "", SUM((tbl_Assets[Category]=Q17)*nwt_asset_range_focus_month))</f>
        <v/>
      </c>
      <c r="S17" s="104" t="str">
        <f t="shared" si="0"/>
        <v/>
      </c>
      <c r="T17" s="67" t="str" cm="1">
        <f t="array" ref="T17">IF(Q17="", "", SUM((tbl_Assets[Category]=Q17)*nwt_asset_range_pre_start_month))</f>
        <v/>
      </c>
      <c r="U17" s="67" t="str" cm="1">
        <f t="array" ref="U17">IF(Q17="", "", SUM(tbl_Contributions_Amount * (tbl_Contributions_Type="Asset") * (tbl_Contributions_Category=Q17) *(tbl_Contributions_Date&lt;EDATE(selected_focus_month, 1)) * (tbl_Contributions_Date&gt;=selected_start_month)))</f>
        <v/>
      </c>
      <c r="V17" s="67" t="str">
        <f t="shared" si="1"/>
        <v/>
      </c>
      <c r="X17" s="61" t="str">
        <f>IF($Q17="", "", RANK(R17, R$10:R$21) + COUNTIF(R$10:R17, R17) - 1)</f>
        <v/>
      </c>
      <c r="Y17" s="61" t="str">
        <f>IF($Q17="", "", RANK(T17, T$10:T$21) + COUNTIF(T$10:T17, T17) - 1)</f>
        <v/>
      </c>
      <c r="Z17" s="61" t="str">
        <f>IF($Q17="", "", RANK(U17, U$10:U$21) + COUNTIF(U$10:U17, U17) - 1)</f>
        <v/>
      </c>
      <c r="AA17" s="61" t="str">
        <f>IF($Q17="", "", RANK(V17, V$10:V$21) + COUNTIF(V$10:V17, V17) - 1)</f>
        <v/>
      </c>
      <c r="AE17" s="65" t="s">
        <v>133</v>
      </c>
      <c r="AF17" s="85" t="s">
        <v>97</v>
      </c>
      <c r="AG17" s="85" t="s">
        <v>116</v>
      </c>
    </row>
    <row r="18" spans="3:41" x14ac:dyDescent="0.55000000000000004">
      <c r="C18" s="147" t="s">
        <v>93</v>
      </c>
      <c r="D18" s="147"/>
      <c r="E18" s="147"/>
      <c r="F18" s="147"/>
      <c r="I18" s="82">
        <v>9</v>
      </c>
      <c r="J18" s="82" t="str" cm="1">
        <f t="array" ref="J18">IF(I18&lt;=COUNTA(tbl_Asset_Categories[]), INDEX(tbl_Asset_Categories[Asset Categories], I18), "")</f>
        <v/>
      </c>
      <c r="K18" s="88" t="str" cm="1">
        <f t="array" ref="K18">IF(J18="", "", SUM((tbl_Assets[Category]=J18)*nwt_asset_range_focus_month))</f>
        <v/>
      </c>
      <c r="L18" s="61" t="str">
        <f>IF(OR(J18="", K18=0), "", RANK(K18, $K$10:$K$21) + COUNTIF(K$10:K18, K18) - 1)</f>
        <v/>
      </c>
      <c r="P18" s="82">
        <v>9</v>
      </c>
      <c r="Q18" s="82" t="str">
        <f>IF(ISNA(MATCH(J18, tbl_Assets[Category], 0)), "", J18)</f>
        <v/>
      </c>
      <c r="R18" s="88" t="str" cm="1">
        <f t="array" ref="R18">IF(Q18="", "", SUM((tbl_Assets[Category]=Q18)*nwt_asset_range_focus_month))</f>
        <v/>
      </c>
      <c r="S18" s="104" t="str">
        <f t="shared" si="0"/>
        <v/>
      </c>
      <c r="T18" s="67" t="str" cm="1">
        <f t="array" ref="T18">IF(Q18="", "", SUM((tbl_Assets[Category]=Q18)*nwt_asset_range_pre_start_month))</f>
        <v/>
      </c>
      <c r="U18" s="67" t="str" cm="1">
        <f t="array" ref="U18">IF(Q18="", "", SUM(tbl_Contributions_Amount * (tbl_Contributions_Type="Asset") * (tbl_Contributions_Category=Q18) *(tbl_Contributions_Date&lt;EDATE(selected_focus_month, 1)) * (tbl_Contributions_Date&gt;=selected_start_month)))</f>
        <v/>
      </c>
      <c r="V18" s="67" t="str">
        <f t="shared" si="1"/>
        <v/>
      </c>
      <c r="X18" s="61" t="str">
        <f>IF($Q18="", "", RANK(R18, R$10:R$21) + COUNTIF(R$10:R18, R18) - 1)</f>
        <v/>
      </c>
      <c r="Y18" s="61" t="str">
        <f>IF($Q18="", "", RANK(T18, T$10:T$21) + COUNTIF(T$10:T18, T18) - 1)</f>
        <v/>
      </c>
      <c r="Z18" s="61" t="str">
        <f>IF($Q18="", "", RANK(U18, U$10:U$21) + COUNTIF(U$10:U18, U18) - 1)</f>
        <v/>
      </c>
      <c r="AA18" s="61" t="str">
        <f>IF($Q18="", "", RANK(V18, V$10:V$21) + COUNTIF(V$10:V18, V18) - 1)</f>
        <v/>
      </c>
      <c r="AE18" t="s">
        <v>117</v>
      </c>
      <c r="AF18" s="80">
        <f ca="1">T103</f>
        <v>49000</v>
      </c>
      <c r="AG18" s="104">
        <f ca="1">IFERROR(AF18/AF$21, "-")</f>
        <v>0.37485751638710324</v>
      </c>
    </row>
    <row r="19" spans="3:41" x14ac:dyDescent="0.55000000000000004">
      <c r="I19" s="82">
        <v>10</v>
      </c>
      <c r="J19" s="82" t="str" cm="1">
        <f t="array" ref="J19">IF(I19&lt;=COUNTA(tbl_Asset_Categories[]), INDEX(tbl_Asset_Categories[Asset Categories], I19), "")</f>
        <v/>
      </c>
      <c r="K19" s="88" t="str" cm="1">
        <f t="array" ref="K19">IF(J19="", "", SUM((tbl_Assets[Category]=J19)*nwt_asset_range_focus_month))</f>
        <v/>
      </c>
      <c r="L19" s="61" t="str">
        <f>IF(OR(J19="", K19=0), "", RANK(K19, $K$10:$K$21) + COUNTIF(K$10:K19, K19) - 1)</f>
        <v/>
      </c>
      <c r="P19" s="82">
        <v>10</v>
      </c>
      <c r="Q19" s="82" t="str">
        <f>IF(ISNA(MATCH(J19, tbl_Assets[Category], 0)), "", J19)</f>
        <v/>
      </c>
      <c r="R19" s="88" t="str" cm="1">
        <f t="array" ref="R19">IF(Q19="", "", SUM((tbl_Assets[Category]=Q19)*nwt_asset_range_focus_month))</f>
        <v/>
      </c>
      <c r="S19" s="104" t="str">
        <f t="shared" si="0"/>
        <v/>
      </c>
      <c r="T19" s="67" t="str" cm="1">
        <f t="array" ref="T19">IF(Q19="", "", SUM((tbl_Assets[Category]=Q19)*nwt_asset_range_pre_start_month))</f>
        <v/>
      </c>
      <c r="U19" s="67" t="str" cm="1">
        <f t="array" ref="U19">IF(Q19="", "", SUM(tbl_Contributions_Amount * (tbl_Contributions_Type="Asset") * (tbl_Contributions_Category=Q19) *(tbl_Contributions_Date&lt;EDATE(selected_focus_month, 1)) * (tbl_Contributions_Date&gt;=selected_start_month)))</f>
        <v/>
      </c>
      <c r="V19" s="67" t="str">
        <f t="shared" si="1"/>
        <v/>
      </c>
      <c r="X19" s="61" t="str">
        <f>IF($Q19="", "", RANK(R19, R$10:R$21) + COUNTIF(R$10:R19, R19) - 1)</f>
        <v/>
      </c>
      <c r="Y19" s="61" t="str">
        <f>IF($Q19="", "", RANK(T19, T$10:T$21) + COUNTIF(T$10:T19, T19) - 1)</f>
        <v/>
      </c>
      <c r="Z19" s="61" t="str">
        <f>IF($Q19="", "", RANK(U19, U$10:U$21) + COUNTIF(U$10:U19, U19) - 1)</f>
        <v/>
      </c>
      <c r="AA19" s="61" t="str">
        <f>IF($Q19="", "", RANK(V19, V$10:V$21) + COUNTIF(V$10:V19, V19) - 1)</f>
        <v/>
      </c>
      <c r="AE19" t="s">
        <v>118</v>
      </c>
      <c r="AF19" s="80">
        <f ca="1">U103</f>
        <v>76847.929999999993</v>
      </c>
      <c r="AG19" s="104">
        <f t="shared" ref="AG19:AG20" ca="1" si="3">IFERROR(AF19/AF$21, "-")</f>
        <v>0.58789845263857055</v>
      </c>
    </row>
    <row r="20" spans="3:41" x14ac:dyDescent="0.55000000000000004">
      <c r="D20" s="73" t="s">
        <v>94</v>
      </c>
      <c r="I20" s="82">
        <v>11</v>
      </c>
      <c r="J20" s="82" t="str" cm="1">
        <f t="array" ref="J20">IF(I20&lt;=COUNTA(tbl_Asset_Categories[]), INDEX(tbl_Asset_Categories[Asset Categories], I20), "")</f>
        <v/>
      </c>
      <c r="K20" s="88" t="str" cm="1">
        <f t="array" ref="K20">IF(J20="", "", SUM((tbl_Assets[Category]=J20)*nwt_asset_range_focus_month))</f>
        <v/>
      </c>
      <c r="L20" s="61" t="str">
        <f>IF(OR(J20="", K20=0), "", RANK(K20, $K$10:$K$21) + COUNTIF(K$10:K20, K20) - 1)</f>
        <v/>
      </c>
      <c r="P20" s="82">
        <v>11</v>
      </c>
      <c r="Q20" s="82" t="str">
        <f>IF(ISNA(MATCH(J20, tbl_Assets[Category], 0)), "", J20)</f>
        <v/>
      </c>
      <c r="R20" s="88" t="str" cm="1">
        <f t="array" ref="R20">IF(Q20="", "", SUM((tbl_Assets[Category]=Q20)*nwt_asset_range_focus_month))</f>
        <v/>
      </c>
      <c r="S20" s="104" t="str">
        <f t="shared" si="0"/>
        <v/>
      </c>
      <c r="T20" s="67" t="str" cm="1">
        <f t="array" ref="T20">IF(Q20="", "", SUM((tbl_Assets[Category]=Q20)*nwt_asset_range_pre_start_month))</f>
        <v/>
      </c>
      <c r="U20" s="67" t="str" cm="1">
        <f t="array" ref="U20">IF(Q20="", "", SUM(tbl_Contributions_Amount * (tbl_Contributions_Type="Asset") * (tbl_Contributions_Category=Q20) *(tbl_Contributions_Date&lt;EDATE(selected_focus_month, 1)) * (tbl_Contributions_Date&gt;=selected_start_month)))</f>
        <v/>
      </c>
      <c r="V20" s="67" t="str">
        <f t="shared" si="1"/>
        <v/>
      </c>
      <c r="X20" s="61" t="str">
        <f>IF($Q20="", "", RANK(R20, R$10:R$21) + COUNTIF(R$10:R20, R20) - 1)</f>
        <v/>
      </c>
      <c r="Y20" s="61" t="str">
        <f>IF($Q20="", "", RANK(T20, T$10:T$21) + COUNTIF(T$10:T20, T20) - 1)</f>
        <v/>
      </c>
      <c r="Z20" s="61" t="str">
        <f>IF($Q20="", "", RANK(U20, U$10:U$21) + COUNTIF(U$10:U20, U20) - 1)</f>
        <v/>
      </c>
      <c r="AA20" s="61" t="str">
        <f>IF($Q20="", "", RANK(V20, V$10:V$21) + COUNTIF(V$10:V20, V20) - 1)</f>
        <v/>
      </c>
      <c r="AE20" t="s">
        <v>128</v>
      </c>
      <c r="AF20" s="80">
        <f ca="1">V103</f>
        <v>4868.4031611024393</v>
      </c>
      <c r="AG20" s="104">
        <f t="shared" ca="1" si="3"/>
        <v>3.724403097432618E-2</v>
      </c>
    </row>
    <row r="21" spans="3:41" x14ac:dyDescent="0.55000000000000004">
      <c r="I21" s="82">
        <v>12</v>
      </c>
      <c r="J21" s="82" t="str" cm="1">
        <f t="array" ref="J21">IF(I21&lt;=COUNTA(tbl_Asset_Categories[]), INDEX(tbl_Asset_Categories[Asset Categories], I21), "")</f>
        <v/>
      </c>
      <c r="K21" s="88" t="str" cm="1">
        <f t="array" ref="K21">IF(J21="", "", SUM((tbl_Assets[Category]=J21)*nwt_asset_range_focus_month))</f>
        <v/>
      </c>
      <c r="L21" s="61" t="str">
        <f>IF(OR(J21="", K21=0), "", RANK(K21, $K$10:$K$21) + COUNTIF(K$10:K21, K21) - 1)</f>
        <v/>
      </c>
      <c r="P21" s="82">
        <v>12</v>
      </c>
      <c r="Q21" s="82" t="str">
        <f>IF(ISNA(MATCH(J21, tbl_Assets[Category], 0)), "", J21)</f>
        <v/>
      </c>
      <c r="R21" s="88" t="str" cm="1">
        <f t="array" ref="R21">IF(Q21="", "", SUM((tbl_Assets[Category]=Q21)*nwt_asset_range_focus_month))</f>
        <v/>
      </c>
      <c r="S21" s="104" t="str">
        <f t="shared" si="0"/>
        <v/>
      </c>
      <c r="T21" s="67" t="str" cm="1">
        <f t="array" ref="T21">IF(Q21="", "", SUM((tbl_Assets[Category]=Q21)*nwt_asset_range_pre_start_month))</f>
        <v/>
      </c>
      <c r="U21" s="67" t="str" cm="1">
        <f t="array" ref="U21">IF(Q21="", "", SUM(tbl_Contributions_Amount * (tbl_Contributions_Type="Asset") * (tbl_Contributions_Category=Q21) *(tbl_Contributions_Date&lt;EDATE(selected_focus_month, 1)) * (tbl_Contributions_Date&gt;=selected_start_month)))</f>
        <v/>
      </c>
      <c r="V21" s="67" t="str">
        <f t="shared" si="1"/>
        <v/>
      </c>
      <c r="X21" s="61" t="str">
        <f>IF($Q21="", "", RANK(R21, R$10:R$21) + COUNTIF(R$10:R21, R21) - 1)</f>
        <v/>
      </c>
      <c r="Y21" s="61" t="str">
        <f>IF($Q21="", "", RANK(T21, T$10:T$21) + COUNTIF(T$10:T21, T21) - 1)</f>
        <v/>
      </c>
      <c r="Z21" s="61" t="str">
        <f>IF($Q21="", "", RANK(U21, U$10:U$21) + COUNTIF(U$10:U21, U21) - 1)</f>
        <v/>
      </c>
      <c r="AA21" s="61" t="str">
        <f>IF($Q21="", "", RANK(V21, V$10:V$21) + COUNTIF(V$10:V21, V21) - 1)</f>
        <v/>
      </c>
      <c r="AE21" s="102" t="s">
        <v>134</v>
      </c>
      <c r="AF21" s="108">
        <f ca="1">R103</f>
        <v>130716.33316110243</v>
      </c>
      <c r="AG21" s="105">
        <v>1</v>
      </c>
    </row>
    <row r="22" spans="3:41" x14ac:dyDescent="0.55000000000000004">
      <c r="D22" t="s">
        <v>95</v>
      </c>
      <c r="E22" s="121">
        <f ca="1">_xlfn.IFNA(INDEX('Net Worth Tracking'!$F$25:$ZZ$25, MATCH(selected_focus_month, 'Net Worth Tracking'!$F$22:$ZZ$22, 0)), 0)</f>
        <v>107431.96162534406</v>
      </c>
      <c r="I22" s="86"/>
      <c r="J22" s="86" t="s">
        <v>31</v>
      </c>
      <c r="K22" s="89">
        <f ca="1">kpi_assets</f>
        <v>238148.29478644649</v>
      </c>
      <c r="L22" s="87"/>
      <c r="P22" s="86"/>
      <c r="Q22" s="102" t="s">
        <v>31</v>
      </c>
      <c r="R22" s="103">
        <f ca="1">kpi_assets</f>
        <v>238148.29478644649</v>
      </c>
      <c r="S22" s="105">
        <f ca="1">SUM(S10:S21)</f>
        <v>0.99999999999999989</v>
      </c>
      <c r="T22" s="103">
        <f ca="1">SUM(T10:T21)</f>
        <v>32000</v>
      </c>
      <c r="U22" s="103">
        <f t="shared" ref="U22:V22" ca="1" si="4">SUM(U10:U21)</f>
        <v>162047.93</v>
      </c>
      <c r="V22" s="103">
        <f t="shared" ca="1" si="4"/>
        <v>44100.364786446495</v>
      </c>
      <c r="X22" s="107"/>
      <c r="Y22" s="107"/>
      <c r="Z22" s="107"/>
      <c r="AA22" s="107"/>
    </row>
    <row r="23" spans="3:41" x14ac:dyDescent="0.55000000000000004">
      <c r="D23" s="15" t="s">
        <v>99</v>
      </c>
      <c r="E23" s="121">
        <f ca="1">_xlfn.IFNA(INDEX('Net Worth Tracking'!$F$23:$ZZ$23, MATCH(selected_focus_month, 'Net Worth Tracking'!$F$22:$ZZ$22, 0)), 0)</f>
        <v>238148.29478644649</v>
      </c>
    </row>
    <row r="24" spans="3:41" x14ac:dyDescent="0.55000000000000004">
      <c r="D24" s="15" t="s">
        <v>100</v>
      </c>
      <c r="E24" s="121">
        <f ca="1">_xlfn.IFNA(INDEX('Net Worth Tracking'!$F$24:$ZZ$24, MATCH(selected_focus_month, 'Net Worth Tracking'!$F$22:$ZZ$22, 0)), 0)*(-1)</f>
        <v>130716.33316110243</v>
      </c>
      <c r="I24" s="181" t="s">
        <v>108</v>
      </c>
      <c r="J24" s="181"/>
      <c r="K24" s="181"/>
      <c r="L24" s="181"/>
      <c r="P24" s="181" t="s">
        <v>121</v>
      </c>
      <c r="Q24" s="181"/>
      <c r="R24" s="181"/>
      <c r="S24" s="181"/>
      <c r="T24" s="181"/>
      <c r="U24" s="181"/>
      <c r="V24" s="181"/>
      <c r="AE24" s="176" t="str">
        <f>"Selected Display Values: " &amp; detailed_analysis_selected_type</f>
        <v>Selected Display Values: Assets</v>
      </c>
      <c r="AF24" s="177"/>
      <c r="AG24" s="178"/>
      <c r="AI24" s="176" t="str">
        <f>"Selected Chart Values: " &amp; detailed_analysis_selected_type</f>
        <v>Selected Chart Values: Assets</v>
      </c>
      <c r="AJ24" s="177"/>
      <c r="AK24" s="177"/>
      <c r="AL24" s="177"/>
      <c r="AM24" s="177"/>
      <c r="AN24" s="177"/>
      <c r="AO24" s="178"/>
    </row>
    <row r="25" spans="3:41" x14ac:dyDescent="0.55000000000000004">
      <c r="I25" s="84" t="s">
        <v>105</v>
      </c>
      <c r="J25" s="84" t="s">
        <v>106</v>
      </c>
      <c r="K25" s="85" t="s">
        <v>97</v>
      </c>
      <c r="L25" s="85" t="s">
        <v>109</v>
      </c>
      <c r="P25" s="84" t="s">
        <v>105</v>
      </c>
      <c r="Q25" s="65" t="s">
        <v>30</v>
      </c>
      <c r="R25" s="85" t="s">
        <v>97</v>
      </c>
      <c r="S25" s="65" t="s">
        <v>116</v>
      </c>
      <c r="T25" s="85" t="s">
        <v>117</v>
      </c>
      <c r="U25" s="85" t="s">
        <v>118</v>
      </c>
      <c r="V25" s="85" t="s">
        <v>119</v>
      </c>
      <c r="AE25" s="65" t="s">
        <v>133</v>
      </c>
      <c r="AF25" s="85" t="s">
        <v>97</v>
      </c>
      <c r="AG25" s="85" t="s">
        <v>116</v>
      </c>
      <c r="AI25" s="109" t="s">
        <v>137</v>
      </c>
      <c r="AJ25" s="112" t="s">
        <v>138</v>
      </c>
      <c r="AK25" s="109" t="s">
        <v>139</v>
      </c>
      <c r="AL25" s="112" t="s">
        <v>140</v>
      </c>
      <c r="AM25" s="109" t="s">
        <v>141</v>
      </c>
      <c r="AN25" s="85" t="s">
        <v>142</v>
      </c>
      <c r="AO25" s="85" t="s">
        <v>143</v>
      </c>
    </row>
    <row r="26" spans="3:41" x14ac:dyDescent="0.55000000000000004">
      <c r="I26" s="82">
        <v>1</v>
      </c>
      <c r="J26" s="82" t="str">
        <f ca="1">_xlfn.IFNA(INDEX(J$10:J$21, MATCH($I26, $L$10:$L$21, 0)), "")</f>
        <v>Real Estate</v>
      </c>
      <c r="K26" s="99">
        <f ca="1">_xlfn.IFNA(INDEX(K$10:K$21, MATCH($I26, $L$10:$L$21, 0)), "")</f>
        <v>100000</v>
      </c>
      <c r="L26" s="90">
        <f ca="1">IF(J26="", "", K26/K$31)</f>
        <v>0.41990642884792639</v>
      </c>
      <c r="P26" s="82">
        <v>1</v>
      </c>
      <c r="Q26" t="str">
        <f ca="1">_xlfn.IFNA(INDEX(Q$10:Q$21, MATCH($P26, asset_category_rank_col, 0)), "")</f>
        <v>Real Estate</v>
      </c>
      <c r="R26" s="88">
        <f ca="1">_xlfn.IFNA(INDEX(R$10:R$21, MATCH($P26, asset_category_rank_col, 0)), "")</f>
        <v>100000</v>
      </c>
      <c r="S26" s="104">
        <f ca="1">_xlfn.IFNA(INDEX(S$10:S$21, MATCH($P26, asset_category_rank_col, 0)), "")</f>
        <v>0.41990642884792639</v>
      </c>
      <c r="T26" s="67">
        <f ca="1">_xlfn.IFNA(INDEX(T$10:T$21, MATCH($P26, asset_category_rank_col, 0)), "")</f>
        <v>0</v>
      </c>
      <c r="U26" s="67">
        <f ca="1">_xlfn.IFNA(INDEX(U$10:U$21, MATCH($P26, asset_category_rank_col, 0)), "")</f>
        <v>103000</v>
      </c>
      <c r="V26" s="67">
        <f ca="1">_xlfn.IFNA(INDEX(V$10:V$21, MATCH($P26, asset_category_rank_col, 0)), "")</f>
        <v>-3000</v>
      </c>
      <c r="AE26" t="str">
        <f t="shared" ref="AE26:AG29" si="5">IF(detailed_analysis_selected_type="Assets",AE10,AE18)</f>
        <v>Start Value</v>
      </c>
      <c r="AF26" s="80">
        <f t="shared" ca="1" si="5"/>
        <v>32000</v>
      </c>
      <c r="AG26" s="104">
        <f t="shared" ca="1" si="5"/>
        <v>0.13437005723133646</v>
      </c>
      <c r="AI26" s="113">
        <f ca="1">AF26</f>
        <v>32000</v>
      </c>
      <c r="AK26" s="110"/>
      <c r="AM26" s="110"/>
      <c r="AN26" s="116">
        <f ca="1">MAX(AI26:AM26)</f>
        <v>32000</v>
      </c>
      <c r="AO26" s="116">
        <f ca="1">SUM(AF$26:AF26)</f>
        <v>32000</v>
      </c>
    </row>
    <row r="27" spans="3:41" x14ac:dyDescent="0.55000000000000004">
      <c r="I27" s="82">
        <v>2</v>
      </c>
      <c r="J27" s="82" t="str">
        <f t="shared" ref="J27:K29" ca="1" si="6">_xlfn.IFNA(INDEX(J$10:J$21, MATCH($I27, $L$10:$L$21, 0)), "")</f>
        <v>Equities</v>
      </c>
      <c r="K27" s="99">
        <f t="shared" ca="1" si="6"/>
        <v>57366.587546725466</v>
      </c>
      <c r="L27" s="90">
        <f t="shared" ref="L27:L30" ca="1" si="7">IF(J27="", "", K27/K$31)</f>
        <v>0.24088598911937417</v>
      </c>
      <c r="P27" s="82">
        <v>2</v>
      </c>
      <c r="Q27" t="str">
        <f ca="1">_xlfn.IFNA(INDEX(Q$10:Q$21, MATCH($P27, asset_category_rank_col, 0)), "")</f>
        <v>Equities</v>
      </c>
      <c r="R27" s="88">
        <f ca="1">_xlfn.IFNA(INDEX(R$10:R$21, MATCH($P27, asset_category_rank_col, 0)), "")</f>
        <v>57366.587546725466</v>
      </c>
      <c r="S27" s="104">
        <f ca="1">_xlfn.IFNA(INDEX(S$10:S$21, MATCH($P27, asset_category_rank_col, 0)), "")</f>
        <v>0.24088598911937417</v>
      </c>
      <c r="T27" s="67">
        <f ca="1">_xlfn.IFNA(INDEX(T$10:T$21, MATCH($P27, asset_category_rank_col, 0)), "")</f>
        <v>3000</v>
      </c>
      <c r="U27" s="67">
        <f ca="1">_xlfn.IFNA(INDEX(U$10:U$21, MATCH($P27, asset_category_rank_col, 0)), "")</f>
        <v>29600</v>
      </c>
      <c r="V27" s="67">
        <f ca="1">_xlfn.IFNA(INDEX(V$10:V$21, MATCH($P27, asset_category_rank_col, 0)), "")</f>
        <v>24766.587546725466</v>
      </c>
      <c r="AE27" t="str">
        <f t="shared" si="5"/>
        <v>Contributions</v>
      </c>
      <c r="AF27" s="80">
        <f t="shared" ca="1" si="5"/>
        <v>162047.93</v>
      </c>
      <c r="AG27" s="104">
        <f t="shared" ca="1" si="5"/>
        <v>0.68044967588498761</v>
      </c>
      <c r="AI27" s="110"/>
      <c r="AJ27" s="116">
        <f ca="1">SUM(AF$26:AF26)</f>
        <v>32000</v>
      </c>
      <c r="AK27" s="113">
        <f ca="1">SUM(AF$26:AF27)</f>
        <v>194047.93</v>
      </c>
      <c r="AM27" s="110"/>
      <c r="AN27" s="116">
        <f t="shared" ref="AN27:AN29" ca="1" si="8">MAX(AI27:AM27)</f>
        <v>194047.93</v>
      </c>
      <c r="AO27" s="116">
        <f ca="1">SUM(AF$26:AF27)</f>
        <v>194047.93</v>
      </c>
    </row>
    <row r="28" spans="3:41" x14ac:dyDescent="0.55000000000000004">
      <c r="D28" s="73" t="s">
        <v>144</v>
      </c>
      <c r="I28" s="82">
        <v>3</v>
      </c>
      <c r="J28" s="82" t="str">
        <f t="shared" ca="1" si="6"/>
        <v>Pensions</v>
      </c>
      <c r="K28" s="99">
        <f t="shared" ca="1" si="6"/>
        <v>54079.958924242164</v>
      </c>
      <c r="L28" s="90">
        <f t="shared" ca="1" si="7"/>
        <v>0.22708522424121075</v>
      </c>
      <c r="P28" s="82">
        <v>3</v>
      </c>
      <c r="Q28" t="str">
        <f ca="1">_xlfn.IFNA(INDEX(Q$10:Q$21, MATCH($P28, asset_category_rank_col, 0)), "")</f>
        <v>Pensions</v>
      </c>
      <c r="R28" s="88">
        <f ca="1">_xlfn.IFNA(INDEX(R$10:R$21, MATCH($P28, asset_category_rank_col, 0)), "")</f>
        <v>54079.958924242164</v>
      </c>
      <c r="S28" s="104">
        <f ca="1">_xlfn.IFNA(INDEX(S$10:S$21, MATCH($P28, asset_category_rank_col, 0)), "")</f>
        <v>0.22708522424121075</v>
      </c>
      <c r="T28" s="67">
        <f ca="1">_xlfn.IFNA(INDEX(T$10:T$21, MATCH($P28, asset_category_rank_col, 0)), "")</f>
        <v>9000</v>
      </c>
      <c r="U28" s="67">
        <f ca="1">_xlfn.IFNA(INDEX(U$10:U$21, MATCH($P28, asset_category_rank_col, 0)), "")</f>
        <v>25200</v>
      </c>
      <c r="V28" s="67">
        <f ca="1">_xlfn.IFNA(INDEX(V$10:V$21, MATCH($P28, asset_category_rank_col, 0)), "")</f>
        <v>19879.958924242164</v>
      </c>
      <c r="AE28" t="str">
        <f t="shared" si="5"/>
        <v>Gain</v>
      </c>
      <c r="AF28" s="80">
        <f t="shared" ca="1" si="5"/>
        <v>44100.364786446495</v>
      </c>
      <c r="AG28" s="104">
        <f t="shared" ca="1" si="5"/>
        <v>0.18518026688367595</v>
      </c>
      <c r="AI28" s="110"/>
      <c r="AJ28" s="116">
        <f ca="1">SUM(AF$26:AF27)</f>
        <v>194047.93</v>
      </c>
      <c r="AK28" s="113">
        <f ca="1">SUM(AF$26:AF28)</f>
        <v>238148.29478644649</v>
      </c>
      <c r="AM28" s="110"/>
      <c r="AN28" s="117">
        <f ca="1">MAX(AI28:AM28)</f>
        <v>238148.29478644649</v>
      </c>
      <c r="AO28" s="116">
        <f ca="1">SUM(AF$26:AF28)</f>
        <v>238148.29478644649</v>
      </c>
    </row>
    <row r="29" spans="3:41" x14ac:dyDescent="0.55000000000000004">
      <c r="I29" s="82">
        <v>4</v>
      </c>
      <c r="J29" s="82" t="str">
        <f t="shared" ca="1" si="6"/>
        <v>Vehicles</v>
      </c>
      <c r="K29" s="99">
        <f t="shared" ca="1" si="6"/>
        <v>13453.818315478866</v>
      </c>
      <c r="L29" s="90">
        <f t="shared" ca="1" si="7"/>
        <v>5.6493448032215558E-2</v>
      </c>
      <c r="P29" s="82">
        <v>4</v>
      </c>
      <c r="Q29" t="str">
        <f ca="1">_xlfn.IFNA(INDEX(Q$10:Q$21, MATCH($P29, asset_category_rank_col, 0)), "")</f>
        <v>Vehicles</v>
      </c>
      <c r="R29" s="88">
        <f ca="1">_xlfn.IFNA(INDEX(R$10:R$21, MATCH($P29, asset_category_rank_col, 0)), "")</f>
        <v>13453.818315478866</v>
      </c>
      <c r="S29" s="104">
        <f ca="1">_xlfn.IFNA(INDEX(S$10:S$21, MATCH($P29, asset_category_rank_col, 0)), "")</f>
        <v>5.6493448032215558E-2</v>
      </c>
      <c r="T29" s="67">
        <f ca="1">_xlfn.IFNA(INDEX(T$10:T$21, MATCH($P29, asset_category_rank_col, 0)), "")</f>
        <v>0</v>
      </c>
      <c r="U29" s="67">
        <f ca="1">_xlfn.IFNA(INDEX(U$10:U$21, MATCH($P29, asset_category_rank_col, 0)), "")</f>
        <v>15000</v>
      </c>
      <c r="V29" s="67">
        <f ca="1">_xlfn.IFNA(INDEX(V$10:V$21, MATCH($P29, asset_category_rank_col, 0)), "")</f>
        <v>-1546.1816845211342</v>
      </c>
      <c r="AE29" s="102" t="str">
        <f t="shared" si="5"/>
        <v>Current Value</v>
      </c>
      <c r="AF29" s="108">
        <f t="shared" ca="1" si="5"/>
        <v>238148.29478644649</v>
      </c>
      <c r="AG29" s="105">
        <f t="shared" si="5"/>
        <v>1</v>
      </c>
      <c r="AI29" s="111"/>
      <c r="AJ29" s="107"/>
      <c r="AK29" s="111"/>
      <c r="AL29" s="114">
        <f ca="1">IF(detailed_analysis_selected_type="Assets", AF29, 0)</f>
        <v>238148.29478644649</v>
      </c>
      <c r="AM29" s="115">
        <f>IF(detailed_analysis_selected_type="Liabilities", AF29, 0)</f>
        <v>0</v>
      </c>
      <c r="AN29" s="116">
        <f t="shared" ca="1" si="8"/>
        <v>238148.29478644649</v>
      </c>
      <c r="AO29" s="107"/>
    </row>
    <row r="30" spans="3:41" x14ac:dyDescent="0.55000000000000004">
      <c r="D30" s="123" t="s">
        <v>145</v>
      </c>
      <c r="E30" s="124">
        <f ca="1">(YEAR(latest_tracked_month)-YEAR(selected_focus_month))*12
+(MONTH(latest_tracked_month)-MONTH(selected_focus_month))</f>
        <v>0</v>
      </c>
      <c r="I30" s="82">
        <v>5</v>
      </c>
      <c r="J30" s="82" t="str">
        <f ca="1">IF(MAX($L$10:$L$21)&gt;$I30, "Other", _xlfn.IFNA(INDEX(J$10:J$21, MATCH($I30, $L$10:$L$21, 0)), ""))</f>
        <v>Cash</v>
      </c>
      <c r="K30" s="99">
        <f ca="1">IF(MAX($L$10:$L$21)&gt;$I30, K31-SUM(K26:K29), _xlfn.IFNA(INDEX(K$10:K$21, MATCH($I30, $L$10:$L$21, 0)), ""))</f>
        <v>13247.93</v>
      </c>
      <c r="L30" s="90">
        <f t="shared" ca="1" si="7"/>
        <v>5.56289097592731E-2</v>
      </c>
      <c r="P30" s="82">
        <v>5</v>
      </c>
      <c r="Q30" t="str">
        <f ca="1">_xlfn.IFNA(INDEX(Q$10:Q$21, MATCH($P30, asset_category_rank_col, 0)), "")</f>
        <v>Cash</v>
      </c>
      <c r="R30" s="88">
        <f ca="1">_xlfn.IFNA(INDEX(R$10:R$21, MATCH($P30, asset_category_rank_col, 0)), "")</f>
        <v>13247.93</v>
      </c>
      <c r="S30" s="104">
        <f ca="1">_xlfn.IFNA(INDEX(S$10:S$21, MATCH($P30, asset_category_rank_col, 0)), "")</f>
        <v>5.56289097592731E-2</v>
      </c>
      <c r="T30" s="67">
        <f ca="1">_xlfn.IFNA(INDEX(T$10:T$21, MATCH($P30, asset_category_rank_col, 0)), "")</f>
        <v>12000</v>
      </c>
      <c r="U30" s="67">
        <f ca="1">_xlfn.IFNA(INDEX(U$10:U$21, MATCH($P30, asset_category_rank_col, 0)), "")</f>
        <v>1247.9300000000003</v>
      </c>
      <c r="V30" s="67">
        <f ca="1">_xlfn.IFNA(INDEX(V$10:V$21, MATCH($P30, asset_category_rank_col, 0)), "")</f>
        <v>0</v>
      </c>
    </row>
    <row r="31" spans="3:41" x14ac:dyDescent="0.55000000000000004">
      <c r="D31" t="s">
        <v>146</v>
      </c>
      <c r="E31" s="120" t="str">
        <f ca="1">IF(E30=0, "(is latest tracked)", "(" &amp; E30 &amp; " before latest tracked)")</f>
        <v>(is latest tracked)</v>
      </c>
      <c r="I31" s="86"/>
      <c r="J31" s="86" t="s">
        <v>31</v>
      </c>
      <c r="K31" s="89">
        <f ca="1">K22</f>
        <v>238148.29478644649</v>
      </c>
      <c r="L31" s="91">
        <v>1</v>
      </c>
      <c r="P31" s="82">
        <v>6</v>
      </c>
      <c r="Q31" t="str">
        <f ca="1">_xlfn.IFNA(INDEX(Q$10:Q$21, MATCH($P31, asset_category_rank_col, 0)), "")</f>
        <v>Collectibles</v>
      </c>
      <c r="R31" s="88">
        <f ca="1">_xlfn.IFNA(INDEX(R$10:R$21, MATCH($P31, asset_category_rank_col, 0)), "")</f>
        <v>0</v>
      </c>
      <c r="S31" s="104">
        <f ca="1">_xlfn.IFNA(INDEX(S$10:S$21, MATCH($P31, asset_category_rank_col, 0)), "")</f>
        <v>0</v>
      </c>
      <c r="T31" s="67">
        <f ca="1">_xlfn.IFNA(INDEX(T$10:T$21, MATCH($P31, asset_category_rank_col, 0)), "")</f>
        <v>8000</v>
      </c>
      <c r="U31" s="67">
        <f ca="1">_xlfn.IFNA(INDEX(U$10:U$21, MATCH($P31, asset_category_rank_col, 0)), "")</f>
        <v>-12000</v>
      </c>
      <c r="V31" s="67">
        <f ca="1">_xlfn.IFNA(INDEX(V$10:V$21, MATCH($P31, asset_category_rank_col, 0)), "")</f>
        <v>4000</v>
      </c>
    </row>
    <row r="32" spans="3:41" x14ac:dyDescent="0.55000000000000004">
      <c r="P32" s="82">
        <v>7</v>
      </c>
      <c r="Q32" t="str">
        <f ca="1">_xlfn.IFNA(INDEX(Q$10:Q$21, MATCH($P32, asset_category_rank_col, 0)), "")</f>
        <v/>
      </c>
      <c r="R32" s="88" t="str">
        <f ca="1">_xlfn.IFNA(INDEX(R$10:R$21, MATCH($P32, asset_category_rank_col, 0)), "")</f>
        <v/>
      </c>
      <c r="S32" s="104" t="str">
        <f ca="1">_xlfn.IFNA(INDEX(S$10:S$21, MATCH($P32, asset_category_rank_col, 0)), "")</f>
        <v/>
      </c>
      <c r="T32" s="67" t="str">
        <f ca="1">_xlfn.IFNA(INDEX(T$10:T$21, MATCH($P32, asset_category_rank_col, 0)), "")</f>
        <v/>
      </c>
      <c r="U32" s="67" t="str">
        <f ca="1">_xlfn.IFNA(INDEX(U$10:U$21, MATCH($P32, asset_category_rank_col, 0)), "")</f>
        <v/>
      </c>
      <c r="V32" s="67" t="str">
        <f ca="1">_xlfn.IFNA(INDEX(V$10:V$21, MATCH($P32, asset_category_rank_col, 0)), "")</f>
        <v/>
      </c>
    </row>
    <row r="33" spans="4:28" x14ac:dyDescent="0.55000000000000004">
      <c r="P33" s="82">
        <v>8</v>
      </c>
      <c r="Q33" t="str">
        <f ca="1">_xlfn.IFNA(INDEX(Q$10:Q$21, MATCH($P33, asset_category_rank_col, 0)), "")</f>
        <v/>
      </c>
      <c r="R33" s="88" t="str">
        <f ca="1">_xlfn.IFNA(INDEX(R$10:R$21, MATCH($P33, asset_category_rank_col, 0)), "")</f>
        <v/>
      </c>
      <c r="S33" s="104" t="str">
        <f ca="1">_xlfn.IFNA(INDEX(S$10:S$21, MATCH($P33, asset_category_rank_col, 0)), "")</f>
        <v/>
      </c>
      <c r="T33" s="67" t="str">
        <f ca="1">_xlfn.IFNA(INDEX(T$10:T$21, MATCH($P33, asset_category_rank_col, 0)), "")</f>
        <v/>
      </c>
      <c r="U33" s="67" t="str">
        <f ca="1">_xlfn.IFNA(INDEX(U$10:U$21, MATCH($P33, asset_category_rank_col, 0)), "")</f>
        <v/>
      </c>
      <c r="V33" s="67" t="str">
        <f ca="1">_xlfn.IFNA(INDEX(V$10:V$21, MATCH($P33, asset_category_rank_col, 0)), "")</f>
        <v/>
      </c>
    </row>
    <row r="34" spans="4:28" x14ac:dyDescent="0.55000000000000004">
      <c r="D34" s="73" t="s">
        <v>147</v>
      </c>
      <c r="P34" s="82">
        <v>9</v>
      </c>
      <c r="Q34" t="str">
        <f ca="1">_xlfn.IFNA(INDEX(Q$10:Q$21, MATCH($P34, asset_category_rank_col, 0)), "")</f>
        <v/>
      </c>
      <c r="R34" s="88" t="str">
        <f ca="1">_xlfn.IFNA(INDEX(R$10:R$21, MATCH($P34, asset_category_rank_col, 0)), "")</f>
        <v/>
      </c>
      <c r="S34" s="104" t="str">
        <f ca="1">_xlfn.IFNA(INDEX(S$10:S$21, MATCH($P34, asset_category_rank_col, 0)), "")</f>
        <v/>
      </c>
      <c r="T34" s="67" t="str">
        <f ca="1">_xlfn.IFNA(INDEX(T$10:T$21, MATCH($P34, asset_category_rank_col, 0)), "")</f>
        <v/>
      </c>
      <c r="U34" s="67" t="str">
        <f ca="1">_xlfn.IFNA(INDEX(U$10:U$21, MATCH($P34, asset_category_rank_col, 0)), "")</f>
        <v/>
      </c>
      <c r="V34" s="67" t="str">
        <f ca="1">_xlfn.IFNA(INDEX(V$10:V$21, MATCH($P34, asset_category_rank_col, 0)), "")</f>
        <v/>
      </c>
    </row>
    <row r="35" spans="4:28" x14ac:dyDescent="0.55000000000000004">
      <c r="H35" s="180" t="s">
        <v>110</v>
      </c>
      <c r="I35" s="180"/>
      <c r="J35" s="180"/>
      <c r="K35" s="180"/>
      <c r="L35" s="180"/>
      <c r="M35" s="180"/>
      <c r="P35" s="82">
        <v>10</v>
      </c>
      <c r="Q35" t="str">
        <f ca="1">IF(MAX(asset_category_rank_col)&gt;$P35, "Other", _xlfn.IFNA(INDEX(Q$10:Q$21, MATCH($P35, asset_category_rank_col, 0)), ""))</f>
        <v/>
      </c>
      <c r="R35" s="88" t="str">
        <f ca="1">IF(MAX(asset_category_rank_col)&gt;$P35, R36-SUM(R26:R34), _xlfn.IFNA(INDEX(R$10:R$21, MATCH($P35, asset_category_rank_col, 0)), ""))</f>
        <v/>
      </c>
      <c r="S35" s="104" t="str">
        <f ca="1">IF(MAX(asset_category_rank_col)&gt;$P35, S36-SUM(S26:S34), _xlfn.IFNA(INDEX(S$10:S$21, MATCH($P35, asset_category_rank_col, 0)), ""))</f>
        <v/>
      </c>
      <c r="T35" s="67" t="str">
        <f ca="1">IF(MAX(asset_category_rank_col)&gt;$P35, T36-SUM(T26:T34), _xlfn.IFNA(INDEX(T$10:T$21, MATCH($P35, asset_category_rank_col, 0)), ""))</f>
        <v/>
      </c>
      <c r="U35" s="67" t="str">
        <f ca="1">IF(MAX(asset_category_rank_col)&gt;$P35, U36-SUM(U26:U34), _xlfn.IFNA(INDEX(U$10:U$21, MATCH($P35, asset_category_rank_col, 0)), ""))</f>
        <v/>
      </c>
      <c r="V35" s="67" t="str">
        <f ca="1">IF(MAX(asset_category_rank_col)&gt;$P35, V36-SUM(V26:V34), _xlfn.IFNA(INDEX(V$10:V$21, MATCH($P35, asset_category_rank_col, 0)), ""))</f>
        <v/>
      </c>
    </row>
    <row r="36" spans="4:28" x14ac:dyDescent="0.55000000000000004">
      <c r="D36" s="123" t="s">
        <v>148</v>
      </c>
      <c r="E36" s="125" cm="1">
        <f t="array" aca="1" ref="E36" ca="1">_xlfn.IFNA(INDEX('Net Worth Tracking'!$F$25:$ZZ$25, MATCH(selected_start_month, 'Net Worth Tracking'!$F$22:$ZZ$22,0)-1), 0)</f>
        <v>-17000</v>
      </c>
      <c r="P36" s="86"/>
      <c r="Q36" s="102" t="s">
        <v>31</v>
      </c>
      <c r="R36" s="103">
        <f ca="1">R22</f>
        <v>238148.29478644649</v>
      </c>
      <c r="S36" s="106">
        <f t="shared" ref="S36:V36" ca="1" si="9">S22</f>
        <v>0.99999999999999989</v>
      </c>
      <c r="T36" s="103">
        <f t="shared" ca="1" si="9"/>
        <v>32000</v>
      </c>
      <c r="U36" s="103">
        <f t="shared" ca="1" si="9"/>
        <v>162047.93</v>
      </c>
      <c r="V36" s="103">
        <f t="shared" ca="1" si="9"/>
        <v>44100.364786446495</v>
      </c>
    </row>
    <row r="37" spans="4:28" x14ac:dyDescent="0.55000000000000004">
      <c r="D37" t="s">
        <v>149</v>
      </c>
      <c r="E37" s="122">
        <f ca="1">kpi_net_worth-E36</f>
        <v>124431.96162534406</v>
      </c>
      <c r="I37" s="179" t="s">
        <v>104</v>
      </c>
      <c r="J37" s="179"/>
      <c r="K37" s="179"/>
      <c r="L37" s="179"/>
    </row>
    <row r="38" spans="4:28" x14ac:dyDescent="0.55000000000000004">
      <c r="D38" s="123" t="s">
        <v>150</v>
      </c>
      <c r="E38" s="126">
        <f ca="1">((YEAR(selected_focus_month)-YEAR(selected_start_month))*12
+(MONTH(selected_focus_month)-MONTH(selected_start_month))
+1)/12</f>
        <v>2</v>
      </c>
      <c r="I38" s="84" t="s">
        <v>105</v>
      </c>
      <c r="J38" s="84" t="s">
        <v>111</v>
      </c>
      <c r="K38" s="85" t="s">
        <v>97</v>
      </c>
      <c r="L38" s="85" t="s">
        <v>107</v>
      </c>
    </row>
    <row r="39" spans="4:28" x14ac:dyDescent="0.55000000000000004">
      <c r="D39" t="s">
        <v>151</v>
      </c>
      <c r="E39" s="120" t="str">
        <f ca="1">"in " &amp; TEXT(E38, "0.0") &amp; " years"</f>
        <v>in 2.0 years</v>
      </c>
      <c r="I39" s="82">
        <v>1</v>
      </c>
      <c r="J39" s="82" t="str" cm="1">
        <f t="array" ref="J39">IF(I39&lt;=COUNTA(tbl_Liability_Categories[]), INDEX(tbl_Liability_Categories[Liability Categories], I39), "")</f>
        <v>Credit Card Debt</v>
      </c>
      <c r="K39" s="88" cm="1">
        <f t="array" aca="1" ref="K39" ca="1">IF(J39="", "", SUM((tbl_Liabilities[Category]=J39)*nwt_liability_range_focus_month))</f>
        <v>0</v>
      </c>
      <c r="L39" s="61" t="str">
        <f ca="1">IF(OR(J39="", K39=0), "", RANK(K39, $K$39:$K$50) + COUNTIF(K$39:K39, K39) - 1)</f>
        <v/>
      </c>
    </row>
    <row r="40" spans="4:28" x14ac:dyDescent="0.55000000000000004">
      <c r="I40" s="82">
        <v>2</v>
      </c>
      <c r="J40" s="82" t="str" cm="1">
        <f t="array" ref="J40">IF(I40&lt;=COUNTA(tbl_Liability_Categories[]), INDEX(tbl_Liability_Categories[Liability Categories], I40), "")</f>
        <v>Mortgage</v>
      </c>
      <c r="K40" s="88" cm="1">
        <f t="array" aca="1" ref="K40" ca="1">IF(J40="", "", SUM((tbl_Liabilities[Category]=J40)*nwt_liability_range_focus_month))</f>
        <v>79598.665185185208</v>
      </c>
      <c r="L40" s="61">
        <f ca="1">IF(OR(J40="", K40=0), "", RANK(K40, $K$39:$K$50) + COUNTIF(K$39:K40, K40) - 1)</f>
        <v>1</v>
      </c>
      <c r="O40" s="180" t="s">
        <v>126</v>
      </c>
      <c r="P40" s="180"/>
      <c r="Q40" s="180"/>
      <c r="R40" s="180"/>
      <c r="S40" s="180"/>
      <c r="T40" s="180"/>
      <c r="U40" s="180"/>
      <c r="V40" s="180"/>
      <c r="W40" s="180"/>
      <c r="X40" s="180"/>
      <c r="Y40" s="180"/>
      <c r="Z40" s="180"/>
      <c r="AA40" s="180"/>
      <c r="AB40" s="180"/>
    </row>
    <row r="41" spans="4:28" x14ac:dyDescent="0.55000000000000004">
      <c r="I41" s="82">
        <v>3</v>
      </c>
      <c r="J41" s="82" t="str" cm="1">
        <f t="array" ref="J41">IF(I41&lt;=COUNTA(tbl_Liability_Categories[]), INDEX(tbl_Liability_Categories[Liability Categories], I41), "")</f>
        <v>Student Loans</v>
      </c>
      <c r="K41" s="88" cm="1">
        <f t="array" aca="1" ref="K41" ca="1">IF(J41="", "", SUM((tbl_Liabilities[Category]=J41)*nwt_liability_range_focus_month))</f>
        <v>31117.170584341886</v>
      </c>
      <c r="L41" s="61">
        <f ca="1">IF(OR(J41="", K41=0), "", RANK(K41, $K$39:$K$50) + COUNTIF(K$39:K41, K41) - 1)</f>
        <v>2</v>
      </c>
    </row>
    <row r="42" spans="4:28" x14ac:dyDescent="0.55000000000000004">
      <c r="D42" s="73" t="s">
        <v>156</v>
      </c>
      <c r="I42" s="82">
        <v>4</v>
      </c>
      <c r="J42" s="82" t="str" cm="1">
        <f t="array" ref="J42">IF(I42&lt;=COUNTA(tbl_Liability_Categories[]), INDEX(tbl_Liability_Categories[Liability Categories], I42), "")</f>
        <v>Personal Loans</v>
      </c>
      <c r="K42" s="88" cm="1">
        <f t="array" aca="1" ref="K42" ca="1">IF(J42="", "", SUM((tbl_Liabilities[Category]=J42)*nwt_liability_range_focus_month))</f>
        <v>10000</v>
      </c>
      <c r="L42" s="61">
        <f ca="1">IF(OR(J42="", K42=0), "", RANK(K42, $K$39:$K$50) + COUNTIF(K$39:K42, K42) - 1)</f>
        <v>4</v>
      </c>
      <c r="P42" s="181" t="s">
        <v>104</v>
      </c>
      <c r="Q42" s="181"/>
      <c r="R42" s="181"/>
      <c r="S42" s="181"/>
      <c r="T42" s="181"/>
      <c r="U42" s="181"/>
      <c r="V42" s="181"/>
      <c r="X42" s="181" t="s">
        <v>122</v>
      </c>
      <c r="Y42" s="181"/>
      <c r="Z42" s="181"/>
      <c r="AA42" s="181"/>
    </row>
    <row r="43" spans="4:28" x14ac:dyDescent="0.55000000000000004">
      <c r="I43" s="82">
        <v>5</v>
      </c>
      <c r="J43" s="82" t="str" cm="1">
        <f t="array" ref="J43">IF(I43&lt;=COUNTA(tbl_Liability_Categories[]), INDEX(tbl_Liability_Categories[Liability Categories], I43), "")</f>
        <v>Car Loans</v>
      </c>
      <c r="K43" s="88" cm="1">
        <f t="array" aca="1" ref="K43" ca="1">IF(J43="", "", SUM((tbl_Liabilities[Category]=J43)*nwt_liability_range_focus_month))</f>
        <v>10000.497391575345</v>
      </c>
      <c r="L43" s="61">
        <f ca="1">IF(OR(J43="", K43=0), "", RANK(K43, $K$39:$K$50) + COUNTIF(K$39:K43, K43) - 1)</f>
        <v>3</v>
      </c>
      <c r="P43" s="84" t="s">
        <v>105</v>
      </c>
      <c r="Q43" s="65" t="s">
        <v>30</v>
      </c>
      <c r="R43" s="85" t="s">
        <v>97</v>
      </c>
      <c r="S43" s="65" t="s">
        <v>116</v>
      </c>
      <c r="T43" s="85" t="s">
        <v>117</v>
      </c>
      <c r="U43" s="85" t="s">
        <v>118</v>
      </c>
      <c r="V43" s="85" t="s">
        <v>119</v>
      </c>
      <c r="X43" s="85" t="s">
        <v>97</v>
      </c>
      <c r="Y43" s="85" t="s">
        <v>117</v>
      </c>
      <c r="Z43" s="85" t="s">
        <v>118</v>
      </c>
      <c r="AA43" s="85" t="s">
        <v>123</v>
      </c>
    </row>
    <row r="44" spans="4:28" x14ac:dyDescent="0.55000000000000004">
      <c r="D44" t="s">
        <v>157</v>
      </c>
      <c r="E44" s="120" t="str">
        <f>IF(leverage_ratio_mode="Advanced", "Net Leverage Ratio", "Simple Leverage Ratio")</f>
        <v>Net Leverage Ratio</v>
      </c>
      <c r="I44" s="82">
        <v>6</v>
      </c>
      <c r="J44" s="82" t="str" cm="1">
        <f t="array" ref="J44">IF(I44&lt;=COUNTA(tbl_Liability_Categories[]), INDEX(tbl_Liability_Categories[Liability Categories], I44), "")</f>
        <v/>
      </c>
      <c r="K44" s="88" t="str" cm="1">
        <f t="array" ref="K44">IF(J44="", "", SUM((tbl_Liabilities[Category]=J44)*nwt_liability_range_focus_month))</f>
        <v/>
      </c>
      <c r="L44" s="61" t="str">
        <f>IF(OR(J44="", K44=0), "", RANK(K44, $K$39:$K$50) + COUNTIF(K$39:K44, K44) - 1)</f>
        <v/>
      </c>
      <c r="P44" s="82">
        <v>1</v>
      </c>
      <c r="Q44" t="str" cm="1">
        <f t="array" ref="Q44">IF(P44&lt;=COUNTA(tbl_Assets[Asset]), INDEX(tbl_Assets[Asset], P44), "")</f>
        <v>Emergency Fund</v>
      </c>
      <c r="R44" s="88" cm="1">
        <f t="array" aca="1" ref="R44" ca="1">IF(Q44="", "", SUM((tbl_Assets[Asset]=Q44)*nwt_asset_range_focus_month))</f>
        <v>10000</v>
      </c>
      <c r="S44" s="104">
        <f ca="1">IFERROR(IF(Q44="", "", R44/R$69), "-")</f>
        <v>4.1990642884792644E-2</v>
      </c>
      <c r="T44" s="67" cm="1">
        <f t="array" aca="1" ref="T44" ca="1">IF(Q44="", "", SUM((tbl_Assets[Asset]=Q44)*nwt_asset_range_pre_start_month))</f>
        <v>10000</v>
      </c>
      <c r="U44" s="67" cm="1">
        <f t="array" aca="1" ref="U44" ca="1">IF(Q44="", "", SUM(tbl_Contributions_Amount * (tbl_Contributions_Type="Asset") * (tbl_Contributions_Position=Q44) *(tbl_Contributions_Date&lt;EDATE(selected_focus_month, 1)) * (tbl_Contributions_Date&gt;=selected_start_month)))</f>
        <v>0</v>
      </c>
      <c r="V44" s="67">
        <f ca="1">IF(Q44="", "", R44-(T44+U44))</f>
        <v>0</v>
      </c>
      <c r="X44" s="61">
        <f ca="1">IF($Q44="", "", RANK(R44, R$44:R$68) + COUNTIF(R$44:R44, R44) - 1)</f>
        <v>7</v>
      </c>
      <c r="Y44" s="61">
        <f ca="1">IF($Q44="", "", RANK(T44, T$44:T$68) + COUNTIF(T$44:T44, T44) - 1)</f>
        <v>1</v>
      </c>
      <c r="Z44" s="61">
        <f ca="1">IF($Q44="", "", RANK(U44, U$44:U$68) + COUNTIF(U$44:U44, U44) - 1)</f>
        <v>8</v>
      </c>
      <c r="AA44" s="61">
        <f ca="1">IF($Q44="", "", RANK(V44, V$44:V$68) + COUNTIF(V$44:V44, V44) - 1)</f>
        <v>6</v>
      </c>
    </row>
    <row r="45" spans="4:28" x14ac:dyDescent="0.55000000000000004">
      <c r="D45" s="123" t="s">
        <v>158</v>
      </c>
      <c r="E45" s="125">
        <f ca="1">IF(liquid_asset_category_1="", 0, INDEX($K$10:$K$21, MATCH(liquid_asset_category_1, $J$10:$J$21, 0)))
+IF(liquid_asset_category_2="", 0, INDEX($K$10:$K$21, MATCH(liquid_asset_category_2, $J$10:$J$21, 0)))
+IF(liquid_asset_category_3="", 0, INDEX($K$10:$K$21, MATCH(liquid_asset_category_3, $J$10:$J$21, 0)))</f>
        <v>13247.93</v>
      </c>
      <c r="I45" s="82">
        <v>7</v>
      </c>
      <c r="J45" s="82" t="str" cm="1">
        <f t="array" ref="J45">IF(I45&lt;=COUNTA(tbl_Liability_Categories[]), INDEX(tbl_Liability_Categories[Liability Categories], I45), "")</f>
        <v/>
      </c>
      <c r="K45" s="88" t="str" cm="1">
        <f t="array" ref="K45">IF(J45="", "", SUM((tbl_Liabilities[Category]=J45)*nwt_liability_range_focus_month))</f>
        <v/>
      </c>
      <c r="L45" s="61" t="str">
        <f>IF(OR(J45="", K45=0), "", RANK(K45, $K$39:$K$50) + COUNTIF(K$39:K45, K45) - 1)</f>
        <v/>
      </c>
      <c r="P45" s="82">
        <v>2</v>
      </c>
      <c r="Q45" t="str" cm="1">
        <f t="array" ref="Q45">IF(P45&lt;=COUNTA(tbl_Assets[Asset]), INDEX(tbl_Assets[Asset], P45), "")</f>
        <v>Savings Account</v>
      </c>
      <c r="R45" s="88" cm="1">
        <f t="array" aca="1" ref="R45" ca="1">IF(Q45="", "", SUM((tbl_Assets[Asset]=Q45)*nwt_asset_range_focus_month))</f>
        <v>3247.9300000000003</v>
      </c>
      <c r="S45" s="104">
        <f t="shared" ref="S45:S68" ca="1" si="10">IFERROR(IF(Q45="", "", R45/R$69), "-")</f>
        <v>1.3638266874480458E-2</v>
      </c>
      <c r="T45" s="67" cm="1">
        <f t="array" aca="1" ref="T45" ca="1">IF(Q45="", "", SUM((tbl_Assets[Asset]=Q45)*nwt_asset_range_pre_start_month))</f>
        <v>2000</v>
      </c>
      <c r="U45" s="67" cm="1">
        <f t="array" aca="1" ref="U45" ca="1">IF(Q45="", "", SUM(tbl_Contributions_Amount * (tbl_Contributions_Type="Asset") * (tbl_Contributions_Position=Q45) *(tbl_Contributions_Date&lt;EDATE(selected_focus_month, 1)) * (tbl_Contributions_Date&gt;=selected_start_month)))</f>
        <v>1247.9300000000003</v>
      </c>
      <c r="V45" s="67">
        <f t="shared" ref="V45:V68" ca="1" si="11">IF(Q45="", "", R45-(T45+U45))</f>
        <v>0</v>
      </c>
      <c r="X45" s="61">
        <f ca="1">IF($Q45="", "", RANK(R45, R$44:R$68) + COUNTIF(R$44:R45, R45) - 1)</f>
        <v>8</v>
      </c>
      <c r="Y45" s="61">
        <f ca="1">IF($Q45="", "", RANK(T45, T$44:T$68) + COUNTIF(T$44:T45, T45) - 1)</f>
        <v>5</v>
      </c>
      <c r="Z45" s="61">
        <f ca="1">IF($Q45="", "", RANK(U45, U$44:U$68) + COUNTIF(U$44:U45, U45) - 1)</f>
        <v>7</v>
      </c>
      <c r="AA45" s="61">
        <f ca="1">IF($Q45="", "", RANK(V45, V$44:V$68) + COUNTIF(V$44:V45, V45) - 1)</f>
        <v>7</v>
      </c>
    </row>
    <row r="46" spans="4:28" x14ac:dyDescent="0.55000000000000004">
      <c r="D46" s="123" t="s">
        <v>159</v>
      </c>
      <c r="E46" s="131">
        <f ca="1">kpi_assets-E45</f>
        <v>224900.3647864465</v>
      </c>
      <c r="I46" s="82">
        <v>8</v>
      </c>
      <c r="J46" s="82" t="str" cm="1">
        <f t="array" ref="J46">IF(I46&lt;=COUNTA(tbl_Liability_Categories[]), INDEX(tbl_Liability_Categories[Liability Categories], I46), "")</f>
        <v/>
      </c>
      <c r="K46" s="88" t="str" cm="1">
        <f t="array" ref="K46">IF(J46="", "", SUM((tbl_Liabilities[Category]=J46)*nwt_liability_range_focus_month))</f>
        <v/>
      </c>
      <c r="L46" s="61" t="str">
        <f>IF(OR(J46="", K46=0), "", RANK(K46, $K$39:$K$50) + COUNTIF(K$39:K46, K46) - 1)</f>
        <v/>
      </c>
      <c r="P46" s="82">
        <v>3</v>
      </c>
      <c r="Q46" t="str" cm="1">
        <f t="array" ref="Q46">IF(P46&lt;=COUNTA(tbl_Assets[Asset]), INDEX(tbl_Assets[Asset], P46), "")</f>
        <v>ETF Portfolio</v>
      </c>
      <c r="R46" s="88" cm="1">
        <f t="array" aca="1" ref="R46" ca="1">IF(Q46="", "", SUM((tbl_Assets[Asset]=Q46)*nwt_asset_range_focus_month))</f>
        <v>14565.603650353434</v>
      </c>
      <c r="S46" s="104">
        <f t="shared" ca="1" si="10"/>
        <v>6.1161906128342318E-2</v>
      </c>
      <c r="T46" s="67" cm="1">
        <f t="array" aca="1" ref="T46" ca="1">IF(Q46="", "", SUM((tbl_Assets[Asset]=Q46)*nwt_asset_range_pre_start_month))</f>
        <v>2000</v>
      </c>
      <c r="U46" s="67" cm="1">
        <f t="array" aca="1" ref="U46" ca="1">IF(Q46="", "", SUM(tbl_Contributions_Amount * (tbl_Contributions_Type="Asset") * (tbl_Contributions_Position=Q46) *(tbl_Contributions_Date&lt;EDATE(selected_focus_month, 1)) * (tbl_Contributions_Date&gt;=selected_start_month)))</f>
        <v>9200</v>
      </c>
      <c r="V46" s="67">
        <f t="shared" ca="1" si="11"/>
        <v>3365.6036503534342</v>
      </c>
      <c r="X46" s="61">
        <f ca="1">IF($Q46="", "", RANK(R46, R$44:R$68) + COUNTIF(R$44:R46, R46) - 1)</f>
        <v>5</v>
      </c>
      <c r="Y46" s="61">
        <f ca="1">IF($Q46="", "", RANK(T46, T$44:T$68) + COUNTIF(T$44:T46, T46) - 1)</f>
        <v>6</v>
      </c>
      <c r="Z46" s="61">
        <f ca="1">IF($Q46="", "", RANK(U46, U$44:U$68) + COUNTIF(U$44:U46, U46) - 1)</f>
        <v>6</v>
      </c>
      <c r="AA46" s="61">
        <f ca="1">IF($Q46="", "", RANK(V46, V$44:V$68) + COUNTIF(V$44:V46, V46) - 1)</f>
        <v>5</v>
      </c>
    </row>
    <row r="47" spans="4:28" x14ac:dyDescent="0.55000000000000004">
      <c r="D47" s="123" t="s">
        <v>160</v>
      </c>
      <c r="E47" s="131">
        <f ca="1">kpi_liabilities-E45</f>
        <v>117468.40316110244</v>
      </c>
      <c r="I47" s="82">
        <v>9</v>
      </c>
      <c r="J47" s="82" t="str" cm="1">
        <f t="array" ref="J47">IF(I47&lt;=COUNTA(tbl_Liability_Categories[]), INDEX(tbl_Liability_Categories[Liability Categories], I47), "")</f>
        <v/>
      </c>
      <c r="K47" s="88" t="str" cm="1">
        <f t="array" ref="K47">IF(J47="", "", SUM((tbl_Liabilities[Category]=J47)*nwt_liability_range_focus_month))</f>
        <v/>
      </c>
      <c r="L47" s="61" t="str">
        <f>IF(OR(J47="", K47=0), "", RANK(K47, $K$39:$K$50) + COUNTIF(K$39:K47, K47) - 1)</f>
        <v/>
      </c>
      <c r="P47" s="82">
        <v>4</v>
      </c>
      <c r="Q47" t="str" cm="1">
        <f t="array" ref="Q47">IF(P47&lt;=COUNTA(tbl_Assets[Asset]), INDEX(tbl_Assets[Asset], P47), "")</f>
        <v>Stock Portfolio</v>
      </c>
      <c r="R47" s="88" cm="1">
        <f t="array" aca="1" ref="R47" ca="1">IF(Q47="", "", SUM((tbl_Assets[Asset]=Q47)*nwt_asset_range_focus_month))</f>
        <v>42800.983896372032</v>
      </c>
      <c r="S47" s="104">
        <f t="shared" ca="1" si="10"/>
        <v>0.17972408299103187</v>
      </c>
      <c r="T47" s="67" cm="1">
        <f t="array" aca="1" ref="T47" ca="1">IF(Q47="", "", SUM((tbl_Assets[Asset]=Q47)*nwt_asset_range_pre_start_month))</f>
        <v>1000</v>
      </c>
      <c r="U47" s="67" cm="1">
        <f t="array" aca="1" ref="U47" ca="1">IF(Q47="", "", SUM(tbl_Contributions_Amount * (tbl_Contributions_Type="Asset") * (tbl_Contributions_Position=Q47) *(tbl_Contributions_Date&lt;EDATE(selected_focus_month, 1)) * (tbl_Contributions_Date&gt;=selected_start_month)))</f>
        <v>20400</v>
      </c>
      <c r="V47" s="67">
        <f t="shared" ca="1" si="11"/>
        <v>21400.983896372032</v>
      </c>
      <c r="X47" s="61">
        <f ca="1">IF($Q47="", "", RANK(R47, R$44:R$68) + COUNTIF(R$44:R47, R47) - 1)</f>
        <v>2</v>
      </c>
      <c r="Y47" s="61">
        <f ca="1">IF($Q47="", "", RANK(T47, T$44:T$68) + COUNTIF(T$44:T47, T47) - 1)</f>
        <v>7</v>
      </c>
      <c r="Z47" s="61">
        <f ca="1">IF($Q47="", "", RANK(U47, U$44:U$68) + COUNTIF(U$44:U47, U47) - 1)</f>
        <v>2</v>
      </c>
      <c r="AA47" s="61">
        <f ca="1">IF($Q47="", "", RANK(V47, V$44:V$68) + COUNTIF(V$44:V47, V47) - 1)</f>
        <v>1</v>
      </c>
    </row>
    <row r="48" spans="4:28" x14ac:dyDescent="0.55000000000000004">
      <c r="D48" t="s">
        <v>161</v>
      </c>
      <c r="E48" s="130">
        <f ca="1">IFERROR(IF(leverage_ratio_mode="Advanced", E47/E46, kpi_liabilities/kpi_assets), "-")</f>
        <v>0.52231308416348821</v>
      </c>
      <c r="I48" s="82">
        <v>10</v>
      </c>
      <c r="J48" s="82" t="str" cm="1">
        <f t="array" ref="J48">IF(I48&lt;=COUNTA(tbl_Liability_Categories[]), INDEX(tbl_Liability_Categories[Liability Categories], I48), "")</f>
        <v/>
      </c>
      <c r="K48" s="88" t="str" cm="1">
        <f t="array" ref="K48">IF(J48="", "", SUM((tbl_Liabilities[Category]=J48)*nwt_liability_range_focus_month))</f>
        <v/>
      </c>
      <c r="L48" s="61" t="str">
        <f>IF(OR(J48="", K48=0), "", RANK(K48, $K$39:$K$50) + COUNTIF(K$39:K48, K48) - 1)</f>
        <v/>
      </c>
      <c r="P48" s="82">
        <v>5</v>
      </c>
      <c r="Q48" t="str" cm="1">
        <f t="array" ref="Q48">IF(P48&lt;=COUNTA(tbl_Assets[Asset]), INDEX(tbl_Assets[Asset], P48), "")</f>
        <v>401k</v>
      </c>
      <c r="R48" s="88" cm="1">
        <f t="array" aca="1" ref="R48" ca="1">IF(Q48="", "", SUM((tbl_Assets[Asset]=Q48)*nwt_asset_range_focus_month))</f>
        <v>32695.57675570947</v>
      </c>
      <c r="S48" s="104">
        <f t="shared" ca="1" si="10"/>
        <v>0.13729082874613235</v>
      </c>
      <c r="T48" s="67" cm="1">
        <f t="array" aca="1" ref="T48" ca="1">IF(Q48="", "", SUM((tbl_Assets[Asset]=Q48)*nwt_asset_range_pre_start_month))</f>
        <v>5000</v>
      </c>
      <c r="U48" s="67" cm="1">
        <f t="array" aca="1" ref="U48" ca="1">IF(Q48="", "", SUM(tbl_Contributions_Amount * (tbl_Contributions_Type="Asset") * (tbl_Contributions_Position=Q48) *(tbl_Contributions_Date&lt;EDATE(selected_focus_month, 1)) * (tbl_Contributions_Date&gt;=selected_start_month)))</f>
        <v>13200</v>
      </c>
      <c r="V48" s="67">
        <f t="shared" ca="1" si="11"/>
        <v>14495.57675570947</v>
      </c>
      <c r="X48" s="61">
        <f ca="1">IF($Q48="", "", RANK(R48, R$44:R$68) + COUNTIF(R$44:R48, R48) - 1)</f>
        <v>3</v>
      </c>
      <c r="Y48" s="61">
        <f ca="1">IF($Q48="", "", RANK(T48, T$44:T$68) + COUNTIF(T$44:T48, T48) - 1)</f>
        <v>3</v>
      </c>
      <c r="Z48" s="61">
        <f ca="1">IF($Q48="", "", RANK(U48, U$44:U$68) + COUNTIF(U$44:U48, U48) - 1)</f>
        <v>4</v>
      </c>
      <c r="AA48" s="61">
        <f ca="1">IF($Q48="", "", RANK(V48, V$44:V$68) + COUNTIF(V$44:V48, V48) - 1)</f>
        <v>2</v>
      </c>
    </row>
    <row r="49" spans="4:27" x14ac:dyDescent="0.55000000000000004">
      <c r="D49" t="s">
        <v>162</v>
      </c>
      <c r="E49" s="120" t="str">
        <f>IF(leverage_ratio_mode="Advanced", "Net Debt:", "")</f>
        <v>Net Debt:</v>
      </c>
      <c r="I49" s="82">
        <v>11</v>
      </c>
      <c r="J49" s="82" t="str" cm="1">
        <f t="array" ref="J49">IF(I49&lt;=COUNTA(tbl_Liability_Categories[]), INDEX(tbl_Liability_Categories[Liability Categories], I49), "")</f>
        <v/>
      </c>
      <c r="K49" s="88" t="str" cm="1">
        <f t="array" ref="K49">IF(J49="", "", SUM((tbl_Liabilities[Category]=J49)*nwt_liability_range_focus_month))</f>
        <v/>
      </c>
      <c r="L49" s="61" t="str">
        <f>IF(OR(J49="", K49=0), "", RANK(K49, $K$39:$K$50) + COUNTIF(K$39:K49, K49) - 1)</f>
        <v/>
      </c>
      <c r="P49" s="82">
        <v>6</v>
      </c>
      <c r="Q49" t="str" cm="1">
        <f t="array" ref="Q49">IF(P49&lt;=COUNTA(tbl_Assets[Asset]), INDEX(tbl_Assets[Asset], P49), "")</f>
        <v>Roth IRA</v>
      </c>
      <c r="R49" s="88" cm="1">
        <f t="array" aca="1" ref="R49" ca="1">IF(Q49="", "", SUM((tbl_Assets[Asset]=Q49)*nwt_asset_range_focus_month))</f>
        <v>21384.382168532698</v>
      </c>
      <c r="S49" s="104">
        <f t="shared" ca="1" si="10"/>
        <v>8.9794395495078422E-2</v>
      </c>
      <c r="T49" s="67" cm="1">
        <f t="array" aca="1" ref="T49" ca="1">IF(Q49="", "", SUM((tbl_Assets[Asset]=Q49)*nwt_asset_range_pre_start_month))</f>
        <v>4000</v>
      </c>
      <c r="U49" s="67" cm="1">
        <f t="array" aca="1" ref="U49" ca="1">IF(Q49="", "", SUM(tbl_Contributions_Amount * (tbl_Contributions_Type="Asset") * (tbl_Contributions_Position=Q49) *(tbl_Contributions_Date&lt;EDATE(selected_focus_month, 1)) * (tbl_Contributions_Date&gt;=selected_start_month)))</f>
        <v>12000</v>
      </c>
      <c r="V49" s="67">
        <f t="shared" ca="1" si="11"/>
        <v>5384.3821685326984</v>
      </c>
      <c r="X49" s="61">
        <f ca="1">IF($Q49="", "", RANK(R49, R$44:R$68) + COUNTIF(R$44:R49, R49) - 1)</f>
        <v>4</v>
      </c>
      <c r="Y49" s="61">
        <f ca="1">IF($Q49="", "", RANK(T49, T$44:T$68) + COUNTIF(T$44:T49, T49) - 1)</f>
        <v>4</v>
      </c>
      <c r="Z49" s="61">
        <f ca="1">IF($Q49="", "", RANK(U49, U$44:U$68) + COUNTIF(U$44:U49, U49) - 1)</f>
        <v>5</v>
      </c>
      <c r="AA49" s="61">
        <f ca="1">IF($Q49="", "", RANK(V49, V$44:V$68) + COUNTIF(V$44:V49, V49) - 1)</f>
        <v>3</v>
      </c>
    </row>
    <row r="50" spans="4:27" x14ac:dyDescent="0.55000000000000004">
      <c r="D50" t="s">
        <v>163</v>
      </c>
      <c r="E50" s="121">
        <f ca="1">IF(leverage_ratio_mode="Advanced", E47, "")</f>
        <v>117468.40316110244</v>
      </c>
      <c r="I50" s="82">
        <v>12</v>
      </c>
      <c r="J50" s="82" t="str" cm="1">
        <f t="array" ref="J50">IF(I50&lt;=COUNTA(tbl_Liability_Categories[]), INDEX(tbl_Liability_Categories[Liability Categories], I50), "")</f>
        <v/>
      </c>
      <c r="K50" s="88" t="str" cm="1">
        <f t="array" ref="K50">IF(J50="", "", SUM((tbl_Liabilities[Category]=J50)*nwt_liability_range_focus_month))</f>
        <v/>
      </c>
      <c r="L50" s="61" t="str">
        <f>IF(OR(J50="", K50=0), "", RANK(K50, $K$39:$K$50) + COUNTIF(K$39:K50, K50) - 1)</f>
        <v/>
      </c>
      <c r="P50" s="82">
        <v>7</v>
      </c>
      <c r="Q50" t="str" cm="1">
        <f t="array" ref="Q50">IF(P50&lt;=COUNTA(tbl_Assets[Asset]), INDEX(tbl_Assets[Asset], P50), "")</f>
        <v>Watch Collection</v>
      </c>
      <c r="R50" s="88" cm="1">
        <f t="array" aca="1" ref="R50" ca="1">IF(Q50="", "", SUM((tbl_Assets[Asset]=Q50)*nwt_asset_range_focus_month))</f>
        <v>0</v>
      </c>
      <c r="S50" s="104">
        <f t="shared" ca="1" si="10"/>
        <v>0</v>
      </c>
      <c r="T50" s="67" cm="1">
        <f t="array" aca="1" ref="T50" ca="1">IF(Q50="", "", SUM((tbl_Assets[Asset]=Q50)*nwt_asset_range_pre_start_month))</f>
        <v>8000</v>
      </c>
      <c r="U50" s="67" cm="1">
        <f t="array" aca="1" ref="U50" ca="1">IF(Q50="", "", SUM(tbl_Contributions_Amount * (tbl_Contributions_Type="Asset") * (tbl_Contributions_Position=Q50) *(tbl_Contributions_Date&lt;EDATE(selected_focus_month, 1)) * (tbl_Contributions_Date&gt;=selected_start_month)))</f>
        <v>-12000</v>
      </c>
      <c r="V50" s="67">
        <f t="shared" ca="1" si="11"/>
        <v>4000</v>
      </c>
      <c r="X50" s="61">
        <f ca="1">IF($Q50="", "", RANK(R50, R$44:R$68) + COUNTIF(R$44:R50, R50) - 1)</f>
        <v>9</v>
      </c>
      <c r="Y50" s="61">
        <f ca="1">IF($Q50="", "", RANK(T50, T$44:T$68) + COUNTIF(T$44:T50, T50) - 1)</f>
        <v>2</v>
      </c>
      <c r="Z50" s="61">
        <f ca="1">IF($Q50="", "", RANK(U50, U$44:U$68) + COUNTIF(U$44:U50, U50) - 1)</f>
        <v>9</v>
      </c>
      <c r="AA50" s="61">
        <f ca="1">IF($Q50="", "", RANK(V50, V$44:V$68) + COUNTIF(V$44:V50, V50) - 1)</f>
        <v>4</v>
      </c>
    </row>
    <row r="51" spans="4:27" x14ac:dyDescent="0.55000000000000004">
      <c r="I51" s="86"/>
      <c r="J51" s="86" t="s">
        <v>31</v>
      </c>
      <c r="K51" s="89">
        <f ca="1">kpi_liabilities</f>
        <v>130716.33316110243</v>
      </c>
      <c r="L51" s="87"/>
      <c r="P51" s="82">
        <v>8</v>
      </c>
      <c r="Q51" t="str" cm="1">
        <f t="array" ref="Q51">IF(P51&lt;=COUNTA(tbl_Assets[Asset]), INDEX(tbl_Assets[Asset], P51), "")</f>
        <v>Car</v>
      </c>
      <c r="R51" s="88" cm="1">
        <f t="array" aca="1" ref="R51" ca="1">IF(Q51="", "", SUM((tbl_Assets[Asset]=Q51)*nwt_asset_range_focus_month))</f>
        <v>13453.818315478866</v>
      </c>
      <c r="S51" s="104">
        <f t="shared" ca="1" si="10"/>
        <v>5.6493448032215558E-2</v>
      </c>
      <c r="T51" s="67" cm="1">
        <f t="array" aca="1" ref="T51" ca="1">IF(Q51="", "", SUM((tbl_Assets[Asset]=Q51)*nwt_asset_range_pre_start_month))</f>
        <v>0</v>
      </c>
      <c r="U51" s="67" cm="1">
        <f t="array" aca="1" ref="U51" ca="1">IF(Q51="", "", SUM(tbl_Contributions_Amount * (tbl_Contributions_Type="Asset") * (tbl_Contributions_Position=Q51) *(tbl_Contributions_Date&lt;EDATE(selected_focus_month, 1)) * (tbl_Contributions_Date&gt;=selected_start_month)))</f>
        <v>15000</v>
      </c>
      <c r="V51" s="67">
        <f t="shared" ca="1" si="11"/>
        <v>-1546.1816845211342</v>
      </c>
      <c r="X51" s="61">
        <f ca="1">IF($Q51="", "", RANK(R51, R$44:R$68) + COUNTIF(R$44:R51, R51) - 1)</f>
        <v>6</v>
      </c>
      <c r="Y51" s="61">
        <f ca="1">IF($Q51="", "", RANK(T51, T$44:T$68) + COUNTIF(T$44:T51, T51) - 1)</f>
        <v>8</v>
      </c>
      <c r="Z51" s="61">
        <f ca="1">IF($Q51="", "", RANK(U51, U$44:U$68) + COUNTIF(U$44:U51, U51) - 1)</f>
        <v>3</v>
      </c>
      <c r="AA51" s="61">
        <f ca="1">IF($Q51="", "", RANK(V51, V$44:V$68) + COUNTIF(V$44:V51, V51) - 1)</f>
        <v>8</v>
      </c>
    </row>
    <row r="52" spans="4:27" x14ac:dyDescent="0.55000000000000004">
      <c r="P52" s="82">
        <v>9</v>
      </c>
      <c r="Q52" t="str" cm="1">
        <f t="array" ref="Q52">IF(P52&lt;=COUNTA(tbl_Assets[Asset]), INDEX(tbl_Assets[Asset], P52), "")</f>
        <v>Investment Property</v>
      </c>
      <c r="R52" s="88" cm="1">
        <f t="array" aca="1" ref="R52" ca="1">IF(Q52="", "", SUM((tbl_Assets[Asset]=Q52)*nwt_asset_range_focus_month))</f>
        <v>100000</v>
      </c>
      <c r="S52" s="104">
        <f t="shared" ca="1" si="10"/>
        <v>0.41990642884792639</v>
      </c>
      <c r="T52" s="67" cm="1">
        <f t="array" aca="1" ref="T52" ca="1">IF(Q52="", "", SUM((tbl_Assets[Asset]=Q52)*nwt_asset_range_pre_start_month))</f>
        <v>0</v>
      </c>
      <c r="U52" s="67" cm="1">
        <f t="array" aca="1" ref="U52" ca="1">IF(Q52="", "", SUM(tbl_Contributions_Amount * (tbl_Contributions_Type="Asset") * (tbl_Contributions_Position=Q52) *(tbl_Contributions_Date&lt;EDATE(selected_focus_month, 1)) * (tbl_Contributions_Date&gt;=selected_start_month)))</f>
        <v>103000</v>
      </c>
      <c r="V52" s="67">
        <f t="shared" ca="1" si="11"/>
        <v>-3000</v>
      </c>
      <c r="X52" s="61">
        <f ca="1">IF($Q52="", "", RANK(R52, R$44:R$68) + COUNTIF(R$44:R52, R52) - 1)</f>
        <v>1</v>
      </c>
      <c r="Y52" s="61">
        <f ca="1">IF($Q52="", "", RANK(T52, T$44:T$68) + COUNTIF(T$44:T52, T52) - 1)</f>
        <v>9</v>
      </c>
      <c r="Z52" s="61">
        <f ca="1">IF($Q52="", "", RANK(U52, U$44:U$68) + COUNTIF(U$44:U52, U52) - 1)</f>
        <v>1</v>
      </c>
      <c r="AA52" s="61">
        <f ca="1">IF($Q52="", "", RANK(V52, V$44:V$68) + COUNTIF(V$44:V52, V52) - 1)</f>
        <v>9</v>
      </c>
    </row>
    <row r="53" spans="4:27" x14ac:dyDescent="0.55000000000000004">
      <c r="I53" s="179" t="s">
        <v>108</v>
      </c>
      <c r="J53" s="179"/>
      <c r="K53" s="179"/>
      <c r="L53" s="179"/>
      <c r="P53" s="82">
        <v>10</v>
      </c>
      <c r="Q53" t="str" cm="1">
        <f t="array" ref="Q53">IF(P53&lt;=COUNTA(tbl_Assets[Asset]), INDEX(tbl_Assets[Asset], P53), "")</f>
        <v/>
      </c>
      <c r="R53" s="88" t="str" cm="1">
        <f t="array" ref="R53">IF(Q53="", "", SUM((tbl_Assets[Asset]=Q53)*nwt_asset_range_focus_month))</f>
        <v/>
      </c>
      <c r="S53" s="104" t="str">
        <f t="shared" si="10"/>
        <v/>
      </c>
      <c r="T53" s="67" t="str" cm="1">
        <f t="array" ref="T53">IF(Q53="", "", SUM((tbl_Assets[Asset]=Q53)*nwt_asset_range_pre_start_month))</f>
        <v/>
      </c>
      <c r="U53" s="67" t="str" cm="1">
        <f t="array" ref="U53">IF(Q53="", "", SUM(tbl_Contributions_Amount * (tbl_Contributions_Type="Asset") * (tbl_Contributions_Position=Q53) *(tbl_Contributions_Date&lt;EDATE(selected_focus_month, 1)) * (tbl_Contributions_Date&gt;=selected_start_month)))</f>
        <v/>
      </c>
      <c r="V53" s="67" t="str">
        <f t="shared" si="11"/>
        <v/>
      </c>
      <c r="X53" s="61" t="str">
        <f>IF($Q53="", "", RANK(R53, R$44:R$68) + COUNTIF(R$44:R53, R53) - 1)</f>
        <v/>
      </c>
      <c r="Y53" s="61" t="str">
        <f>IF($Q53="", "", RANK(T53, T$44:T$68) + COUNTIF(T$44:T53, T53) - 1)</f>
        <v/>
      </c>
      <c r="Z53" s="61" t="str">
        <f>IF($Q53="", "", RANK(U53, U$44:U$68) + COUNTIF(U$44:U53, U53) - 1)</f>
        <v/>
      </c>
      <c r="AA53" s="61" t="str">
        <f>IF($Q53="", "", RANK(V53, V$44:V$68) + COUNTIF(V$44:V53, V53) - 1)</f>
        <v/>
      </c>
    </row>
    <row r="54" spans="4:27" x14ac:dyDescent="0.55000000000000004">
      <c r="I54" s="84" t="s">
        <v>105</v>
      </c>
      <c r="J54" s="84" t="s">
        <v>111</v>
      </c>
      <c r="K54" s="85" t="s">
        <v>97</v>
      </c>
      <c r="L54" s="85" t="s">
        <v>109</v>
      </c>
      <c r="P54" s="82">
        <v>11</v>
      </c>
      <c r="Q54" t="str" cm="1">
        <f t="array" ref="Q54">IF(P54&lt;=COUNTA(tbl_Assets[Asset]), INDEX(tbl_Assets[Asset], P54), "")</f>
        <v/>
      </c>
      <c r="R54" s="88" t="str" cm="1">
        <f t="array" ref="R54">IF(Q54="", "", SUM((tbl_Assets[Asset]=Q54)*nwt_asset_range_focus_month))</f>
        <v/>
      </c>
      <c r="S54" s="104" t="str">
        <f t="shared" si="10"/>
        <v/>
      </c>
      <c r="T54" s="67" t="str" cm="1">
        <f t="array" ref="T54">IF(Q54="", "", SUM((tbl_Assets[Asset]=Q54)*nwt_asset_range_pre_start_month))</f>
        <v/>
      </c>
      <c r="U54" s="67" t="str" cm="1">
        <f t="array" ref="U54">IF(Q54="", "", SUM(tbl_Contributions_Amount * (tbl_Contributions_Type="Asset") * (tbl_Contributions_Position=Q54) *(tbl_Contributions_Date&lt;EDATE(selected_focus_month, 1)) * (tbl_Contributions_Date&gt;=selected_start_month)))</f>
        <v/>
      </c>
      <c r="V54" s="67" t="str">
        <f t="shared" si="11"/>
        <v/>
      </c>
      <c r="X54" s="61" t="str">
        <f>IF($Q54="", "", RANK(R54, R$44:R$68) + COUNTIF(R$44:R54, R54) - 1)</f>
        <v/>
      </c>
      <c r="Y54" s="61" t="str">
        <f>IF($Q54="", "", RANK(T54, T$44:T$68) + COUNTIF(T$44:T54, T54) - 1)</f>
        <v/>
      </c>
      <c r="Z54" s="61" t="str">
        <f>IF($Q54="", "", RANK(U54, U$44:U$68) + COUNTIF(U$44:U54, U54) - 1)</f>
        <v/>
      </c>
      <c r="AA54" s="61" t="str">
        <f>IF($Q54="", "", RANK(V54, V$44:V$68) + COUNTIF(V$44:V54, V54) - 1)</f>
        <v/>
      </c>
    </row>
    <row r="55" spans="4:27" x14ac:dyDescent="0.55000000000000004">
      <c r="I55" s="82">
        <v>1</v>
      </c>
      <c r="J55" s="82" t="str">
        <f ca="1">_xlfn.IFNA(INDEX(J$39:J$50, MATCH($I55, $L$39:$L$50, 0)), "")</f>
        <v>Mortgage</v>
      </c>
      <c r="K55" s="99">
        <f ca="1">_xlfn.IFNA(INDEX(K$39:K$50, MATCH($I55, $L$39:$L$50, 0)), "")</f>
        <v>79598.665185185208</v>
      </c>
      <c r="L55" s="90">
        <f ca="1">IF(J55="", "", K55/K$60)</f>
        <v>0.60894199875606336</v>
      </c>
      <c r="P55" s="82">
        <v>12</v>
      </c>
      <c r="Q55" t="str" cm="1">
        <f t="array" ref="Q55">IF(P55&lt;=COUNTA(tbl_Assets[Asset]), INDEX(tbl_Assets[Asset], P55), "")</f>
        <v/>
      </c>
      <c r="R55" s="88" t="str" cm="1">
        <f t="array" ref="R55">IF(Q55="", "", SUM((tbl_Assets[Asset]=Q55)*nwt_asset_range_focus_month))</f>
        <v/>
      </c>
      <c r="S55" s="104" t="str">
        <f t="shared" si="10"/>
        <v/>
      </c>
      <c r="T55" s="67" t="str" cm="1">
        <f t="array" ref="T55">IF(Q55="", "", SUM((tbl_Assets[Asset]=Q55)*nwt_asset_range_pre_start_month))</f>
        <v/>
      </c>
      <c r="U55" s="67" t="str" cm="1">
        <f t="array" ref="U55">IF(Q55="", "", SUM(tbl_Contributions_Amount * (tbl_Contributions_Type="Asset") * (tbl_Contributions_Position=Q55) *(tbl_Contributions_Date&lt;EDATE(selected_focus_month, 1)) * (tbl_Contributions_Date&gt;=selected_start_month)))</f>
        <v/>
      </c>
      <c r="V55" s="67" t="str">
        <f t="shared" si="11"/>
        <v/>
      </c>
      <c r="X55" s="61" t="str">
        <f>IF($Q55="", "", RANK(R55, R$44:R$68) + COUNTIF(R$44:R55, R55) - 1)</f>
        <v/>
      </c>
      <c r="Y55" s="61" t="str">
        <f>IF($Q55="", "", RANK(T55, T$44:T$68) + COUNTIF(T$44:T55, T55) - 1)</f>
        <v/>
      </c>
      <c r="Z55" s="61" t="str">
        <f>IF($Q55="", "", RANK(U55, U$44:U$68) + COUNTIF(U$44:U55, U55) - 1)</f>
        <v/>
      </c>
      <c r="AA55" s="61" t="str">
        <f>IF($Q55="", "", RANK(V55, V$44:V$68) + COUNTIF(V$44:V55, V55) - 1)</f>
        <v/>
      </c>
    </row>
    <row r="56" spans="4:27" x14ac:dyDescent="0.55000000000000004">
      <c r="I56" s="82">
        <v>2</v>
      </c>
      <c r="J56" s="82" t="str">
        <f t="shared" ref="J56:K58" ca="1" si="12">_xlfn.IFNA(INDEX(J$39:J$50, MATCH($I56, $L$39:$L$50, 0)), "")</f>
        <v>Student Loans</v>
      </c>
      <c r="K56" s="99">
        <f t="shared" ca="1" si="12"/>
        <v>31117.170584341886</v>
      </c>
      <c r="L56" s="90">
        <f t="shared" ref="L56:L59" ca="1" si="13">IF(J56="", "", K56/K$60)</f>
        <v>0.23805112820898419</v>
      </c>
      <c r="P56" s="82">
        <v>13</v>
      </c>
      <c r="Q56" t="str" cm="1">
        <f t="array" ref="Q56">IF(P56&lt;=COUNTA(tbl_Assets[Asset]), INDEX(tbl_Assets[Asset], P56), "")</f>
        <v/>
      </c>
      <c r="R56" s="88" t="str" cm="1">
        <f t="array" ref="R56">IF(Q56="", "", SUM((tbl_Assets[Asset]=Q56)*nwt_asset_range_focus_month))</f>
        <v/>
      </c>
      <c r="S56" s="104" t="str">
        <f t="shared" si="10"/>
        <v/>
      </c>
      <c r="T56" s="67" t="str" cm="1">
        <f t="array" ref="T56">IF(Q56="", "", SUM((tbl_Assets[Asset]=Q56)*nwt_asset_range_pre_start_month))</f>
        <v/>
      </c>
      <c r="U56" s="67" t="str" cm="1">
        <f t="array" ref="U56">IF(Q56="", "", SUM(tbl_Contributions_Amount * (tbl_Contributions_Type="Asset") * (tbl_Contributions_Position=Q56) *(tbl_Contributions_Date&lt;EDATE(selected_focus_month, 1)) * (tbl_Contributions_Date&gt;=selected_start_month)))</f>
        <v/>
      </c>
      <c r="V56" s="67" t="str">
        <f t="shared" si="11"/>
        <v/>
      </c>
      <c r="X56" s="61" t="str">
        <f>IF($Q56="", "", RANK(R56, R$44:R$68) + COUNTIF(R$44:R56, R56) - 1)</f>
        <v/>
      </c>
      <c r="Y56" s="61" t="str">
        <f>IF($Q56="", "", RANK(T56, T$44:T$68) + COUNTIF(T$44:T56, T56) - 1)</f>
        <v/>
      </c>
      <c r="Z56" s="61" t="str">
        <f>IF($Q56="", "", RANK(U56, U$44:U$68) + COUNTIF(U$44:U56, U56) - 1)</f>
        <v/>
      </c>
      <c r="AA56" s="61" t="str">
        <f>IF($Q56="", "", RANK(V56, V$44:V$68) + COUNTIF(V$44:V56, V56) - 1)</f>
        <v/>
      </c>
    </row>
    <row r="57" spans="4:27" x14ac:dyDescent="0.55000000000000004">
      <c r="I57" s="82">
        <v>3</v>
      </c>
      <c r="J57" s="82" t="str">
        <f t="shared" ca="1" si="12"/>
        <v>Car Loans</v>
      </c>
      <c r="K57" s="99">
        <f t="shared" ca="1" si="12"/>
        <v>10000.497391575345</v>
      </c>
      <c r="L57" s="90">
        <f t="shared" ca="1" si="13"/>
        <v>7.6505339078400778E-2</v>
      </c>
      <c r="P57" s="82">
        <v>14</v>
      </c>
      <c r="Q57" t="str" cm="1">
        <f t="array" ref="Q57">IF(P57&lt;=COUNTA(tbl_Assets[Asset]), INDEX(tbl_Assets[Asset], P57), "")</f>
        <v/>
      </c>
      <c r="R57" s="88" t="str" cm="1">
        <f t="array" ref="R57">IF(Q57="", "", SUM((tbl_Assets[Asset]=Q57)*nwt_asset_range_focus_month))</f>
        <v/>
      </c>
      <c r="S57" s="104" t="str">
        <f t="shared" si="10"/>
        <v/>
      </c>
      <c r="T57" s="67" t="str" cm="1">
        <f t="array" ref="T57">IF(Q57="", "", SUM((tbl_Assets[Asset]=Q57)*nwt_asset_range_pre_start_month))</f>
        <v/>
      </c>
      <c r="U57" s="67" t="str" cm="1">
        <f t="array" ref="U57">IF(Q57="", "", SUM(tbl_Contributions_Amount * (tbl_Contributions_Type="Asset") * (tbl_Contributions_Position=Q57) *(tbl_Contributions_Date&lt;EDATE(selected_focus_month, 1)) * (tbl_Contributions_Date&gt;=selected_start_month)))</f>
        <v/>
      </c>
      <c r="V57" s="67" t="str">
        <f t="shared" si="11"/>
        <v/>
      </c>
      <c r="X57" s="61" t="str">
        <f>IF($Q57="", "", RANK(R57, R$44:R$68) + COUNTIF(R$44:R57, R57) - 1)</f>
        <v/>
      </c>
      <c r="Y57" s="61" t="str">
        <f>IF($Q57="", "", RANK(T57, T$44:T$68) + COUNTIF(T$44:T57, T57) - 1)</f>
        <v/>
      </c>
      <c r="Z57" s="61" t="str">
        <f>IF($Q57="", "", RANK(U57, U$44:U$68) + COUNTIF(U$44:U57, U57) - 1)</f>
        <v/>
      </c>
      <c r="AA57" s="61" t="str">
        <f>IF($Q57="", "", RANK(V57, V$44:V$68) + COUNTIF(V$44:V57, V57) - 1)</f>
        <v/>
      </c>
    </row>
    <row r="58" spans="4:27" x14ac:dyDescent="0.55000000000000004">
      <c r="I58" s="82">
        <v>4</v>
      </c>
      <c r="J58" s="82" t="str">
        <f t="shared" ca="1" si="12"/>
        <v>Personal Loans</v>
      </c>
      <c r="K58" s="99">
        <f t="shared" ca="1" si="12"/>
        <v>10000</v>
      </c>
      <c r="L58" s="90">
        <f t="shared" ca="1" si="13"/>
        <v>7.6501533956551682E-2</v>
      </c>
      <c r="P58" s="82">
        <v>15</v>
      </c>
      <c r="Q58" t="str" cm="1">
        <f t="array" ref="Q58">IF(P58&lt;=COUNTA(tbl_Assets[Asset]), INDEX(tbl_Assets[Asset], P58), "")</f>
        <v/>
      </c>
      <c r="R58" s="88" t="str" cm="1">
        <f t="array" ref="R58">IF(Q58="", "", SUM((tbl_Assets[Asset]=Q58)*nwt_asset_range_focus_month))</f>
        <v/>
      </c>
      <c r="S58" s="104" t="str">
        <f t="shared" si="10"/>
        <v/>
      </c>
      <c r="T58" s="67" t="str" cm="1">
        <f t="array" ref="T58">IF(Q58="", "", SUM((tbl_Assets[Asset]=Q58)*nwt_asset_range_pre_start_month))</f>
        <v/>
      </c>
      <c r="U58" s="67" t="str" cm="1">
        <f t="array" ref="U58">IF(Q58="", "", SUM(tbl_Contributions_Amount * (tbl_Contributions_Type="Asset") * (tbl_Contributions_Position=Q58) *(tbl_Contributions_Date&lt;EDATE(selected_focus_month, 1)) * (tbl_Contributions_Date&gt;=selected_start_month)))</f>
        <v/>
      </c>
      <c r="V58" s="67" t="str">
        <f t="shared" si="11"/>
        <v/>
      </c>
      <c r="X58" s="61" t="str">
        <f>IF($Q58="", "", RANK(R58, R$44:R$68) + COUNTIF(R$44:R58, R58) - 1)</f>
        <v/>
      </c>
      <c r="Y58" s="61" t="str">
        <f>IF($Q58="", "", RANK(T58, T$44:T$68) + COUNTIF(T$44:T58, T58) - 1)</f>
        <v/>
      </c>
      <c r="Z58" s="61" t="str">
        <f>IF($Q58="", "", RANK(U58, U$44:U$68) + COUNTIF(U$44:U58, U58) - 1)</f>
        <v/>
      </c>
      <c r="AA58" s="61" t="str">
        <f>IF($Q58="", "", RANK(V58, V$44:V$68) + COUNTIF(V$44:V58, V58) - 1)</f>
        <v/>
      </c>
    </row>
    <row r="59" spans="4:27" x14ac:dyDescent="0.55000000000000004">
      <c r="I59" s="82">
        <v>5</v>
      </c>
      <c r="J59" s="82" t="str">
        <f ca="1">IF(MAX($L$39:$L$50)&gt;$I59, "Other", _xlfn.IFNA(INDEX(J$39:J$50, MATCH($I59, $L$39:$L$50, 0)), ""))</f>
        <v/>
      </c>
      <c r="K59" s="99" t="str">
        <f ca="1">IF(MAX($L$39:$L$50)&gt;$I59, K60-SUM(K55:K58), _xlfn.IFNA(INDEX(K$39:K$50, MATCH($I59, $L$39:$L$50, 0)), ""))</f>
        <v/>
      </c>
      <c r="L59" s="90" t="str">
        <f t="shared" ca="1" si="13"/>
        <v/>
      </c>
      <c r="P59" s="82">
        <v>16</v>
      </c>
      <c r="Q59" t="str" cm="1">
        <f t="array" ref="Q59">IF(P59&lt;=COUNTA(tbl_Assets[Asset]), INDEX(tbl_Assets[Asset], P59), "")</f>
        <v/>
      </c>
      <c r="R59" s="88" t="str" cm="1">
        <f t="array" ref="R59">IF(Q59="", "", SUM((tbl_Assets[Asset]=Q59)*nwt_asset_range_focus_month))</f>
        <v/>
      </c>
      <c r="S59" s="104" t="str">
        <f t="shared" si="10"/>
        <v/>
      </c>
      <c r="T59" s="67" t="str" cm="1">
        <f t="array" ref="T59">IF(Q59="", "", SUM((tbl_Assets[Asset]=Q59)*nwt_asset_range_pre_start_month))</f>
        <v/>
      </c>
      <c r="U59" s="67" t="str" cm="1">
        <f t="array" ref="U59">IF(Q59="", "", SUM(tbl_Contributions_Amount * (tbl_Contributions_Type="Asset") * (tbl_Contributions_Position=Q59) *(tbl_Contributions_Date&lt;EDATE(selected_focus_month, 1)) * (tbl_Contributions_Date&gt;=selected_start_month)))</f>
        <v/>
      </c>
      <c r="V59" s="67" t="str">
        <f t="shared" si="11"/>
        <v/>
      </c>
      <c r="X59" s="61" t="str">
        <f>IF($Q59="", "", RANK(R59, R$44:R$68) + COUNTIF(R$44:R59, R59) - 1)</f>
        <v/>
      </c>
      <c r="Y59" s="61" t="str">
        <f>IF($Q59="", "", RANK(T59, T$44:T$68) + COUNTIF(T$44:T59, T59) - 1)</f>
        <v/>
      </c>
      <c r="Z59" s="61" t="str">
        <f>IF($Q59="", "", RANK(U59, U$44:U$68) + COUNTIF(U$44:U59, U59) - 1)</f>
        <v/>
      </c>
      <c r="AA59" s="61" t="str">
        <f>IF($Q59="", "", RANK(V59, V$44:V$68) + COUNTIF(V$44:V59, V59) - 1)</f>
        <v/>
      </c>
    </row>
    <row r="60" spans="4:27" x14ac:dyDescent="0.55000000000000004">
      <c r="I60" s="86"/>
      <c r="J60" s="86" t="s">
        <v>31</v>
      </c>
      <c r="K60" s="89">
        <f ca="1">K51</f>
        <v>130716.33316110243</v>
      </c>
      <c r="L60" s="91">
        <v>1</v>
      </c>
      <c r="P60" s="82">
        <v>17</v>
      </c>
      <c r="Q60" t="str" cm="1">
        <f t="array" ref="Q60">IF(P60&lt;=COUNTA(tbl_Assets[Asset]), INDEX(tbl_Assets[Asset], P60), "")</f>
        <v/>
      </c>
      <c r="R60" s="88" t="str" cm="1">
        <f t="array" ref="R60">IF(Q60="", "", SUM((tbl_Assets[Asset]=Q60)*nwt_asset_range_focus_month))</f>
        <v/>
      </c>
      <c r="S60" s="104" t="str">
        <f t="shared" si="10"/>
        <v/>
      </c>
      <c r="T60" s="67" t="str" cm="1">
        <f t="array" ref="T60">IF(Q60="", "", SUM((tbl_Assets[Asset]=Q60)*nwt_asset_range_pre_start_month))</f>
        <v/>
      </c>
      <c r="U60" s="67" t="str" cm="1">
        <f t="array" ref="U60">IF(Q60="", "", SUM(tbl_Contributions_Amount * (tbl_Contributions_Type="Asset") * (tbl_Contributions_Position=Q60) *(tbl_Contributions_Date&lt;EDATE(selected_focus_month, 1)) * (tbl_Contributions_Date&gt;=selected_start_month)))</f>
        <v/>
      </c>
      <c r="V60" s="67" t="str">
        <f t="shared" si="11"/>
        <v/>
      </c>
      <c r="X60" s="61" t="str">
        <f>IF($Q60="", "", RANK(R60, R$44:R$68) + COUNTIF(R$44:R60, R60) - 1)</f>
        <v/>
      </c>
      <c r="Y60" s="61" t="str">
        <f>IF($Q60="", "", RANK(T60, T$44:T$68) + COUNTIF(T$44:T60, T60) - 1)</f>
        <v/>
      </c>
      <c r="Z60" s="61" t="str">
        <f>IF($Q60="", "", RANK(U60, U$44:U$68) + COUNTIF(U$44:U60, U60) - 1)</f>
        <v/>
      </c>
      <c r="AA60" s="61" t="str">
        <f>IF($Q60="", "", RANK(V60, V$44:V$68) + COUNTIF(V$44:V60, V60) - 1)</f>
        <v/>
      </c>
    </row>
    <row r="61" spans="4:27" x14ac:dyDescent="0.55000000000000004">
      <c r="P61" s="82">
        <v>18</v>
      </c>
      <c r="Q61" t="str" cm="1">
        <f t="array" ref="Q61">IF(P61&lt;=COUNTA(tbl_Assets[Asset]), INDEX(tbl_Assets[Asset], P61), "")</f>
        <v/>
      </c>
      <c r="R61" s="88" t="str" cm="1">
        <f t="array" ref="R61">IF(Q61="", "", SUM((tbl_Assets[Asset]=Q61)*nwt_asset_range_focus_month))</f>
        <v/>
      </c>
      <c r="S61" s="104" t="str">
        <f t="shared" si="10"/>
        <v/>
      </c>
      <c r="T61" s="67" t="str" cm="1">
        <f t="array" ref="T61">IF(Q61="", "", SUM((tbl_Assets[Asset]=Q61)*nwt_asset_range_pre_start_month))</f>
        <v/>
      </c>
      <c r="U61" s="67" t="str" cm="1">
        <f t="array" ref="U61">IF(Q61="", "", SUM(tbl_Contributions_Amount * (tbl_Contributions_Type="Asset") * (tbl_Contributions_Position=Q61) *(tbl_Contributions_Date&lt;EDATE(selected_focus_month, 1)) * (tbl_Contributions_Date&gt;=selected_start_month)))</f>
        <v/>
      </c>
      <c r="V61" s="67" t="str">
        <f t="shared" si="11"/>
        <v/>
      </c>
      <c r="X61" s="61" t="str">
        <f>IF($Q61="", "", RANK(R61, R$44:R$68) + COUNTIF(R$44:R61, R61) - 1)</f>
        <v/>
      </c>
      <c r="Y61" s="61" t="str">
        <f>IF($Q61="", "", RANK(T61, T$44:T$68) + COUNTIF(T$44:T61, T61) - 1)</f>
        <v/>
      </c>
      <c r="Z61" s="61" t="str">
        <f>IF($Q61="", "", RANK(U61, U$44:U$68) + COUNTIF(U$44:U61, U61) - 1)</f>
        <v/>
      </c>
      <c r="AA61" s="61" t="str">
        <f>IF($Q61="", "", RANK(V61, V$44:V$68) + COUNTIF(V$44:V61, V61) - 1)</f>
        <v/>
      </c>
    </row>
    <row r="62" spans="4:27" x14ac:dyDescent="0.55000000000000004">
      <c r="P62" s="82">
        <v>19</v>
      </c>
      <c r="Q62" t="str" cm="1">
        <f t="array" ref="Q62">IF(P62&lt;=COUNTA(tbl_Assets[Asset]), INDEX(tbl_Assets[Asset], P62), "")</f>
        <v/>
      </c>
      <c r="R62" s="88" t="str" cm="1">
        <f t="array" ref="R62">IF(Q62="", "", SUM((tbl_Assets[Asset]=Q62)*nwt_asset_range_focus_month))</f>
        <v/>
      </c>
      <c r="S62" s="104" t="str">
        <f t="shared" si="10"/>
        <v/>
      </c>
      <c r="T62" s="67" t="str" cm="1">
        <f t="array" ref="T62">IF(Q62="", "", SUM((tbl_Assets[Asset]=Q62)*nwt_asset_range_pre_start_month))</f>
        <v/>
      </c>
      <c r="U62" s="67" t="str" cm="1">
        <f t="array" ref="U62">IF(Q62="", "", SUM(tbl_Contributions_Amount * (tbl_Contributions_Type="Asset") * (tbl_Contributions_Position=Q62) *(tbl_Contributions_Date&lt;EDATE(selected_focus_month, 1)) * (tbl_Contributions_Date&gt;=selected_start_month)))</f>
        <v/>
      </c>
      <c r="V62" s="67" t="str">
        <f t="shared" si="11"/>
        <v/>
      </c>
      <c r="X62" s="61" t="str">
        <f>IF($Q62="", "", RANK(R62, R$44:R$68) + COUNTIF(R$44:R62, R62) - 1)</f>
        <v/>
      </c>
      <c r="Y62" s="61" t="str">
        <f>IF($Q62="", "", RANK(T62, T$44:T$68) + COUNTIF(T$44:T62, T62) - 1)</f>
        <v/>
      </c>
      <c r="Z62" s="61" t="str">
        <f>IF($Q62="", "", RANK(U62, U$44:U$68) + COUNTIF(U$44:U62, U62) - 1)</f>
        <v/>
      </c>
      <c r="AA62" s="61" t="str">
        <f>IF($Q62="", "", RANK(V62, V$44:V$68) + COUNTIF(V$44:V62, V62) - 1)</f>
        <v/>
      </c>
    </row>
    <row r="63" spans="4:27" x14ac:dyDescent="0.55000000000000004">
      <c r="P63" s="82">
        <v>20</v>
      </c>
      <c r="Q63" t="str" cm="1">
        <f t="array" ref="Q63">IF(P63&lt;=COUNTA(tbl_Assets[Asset]), INDEX(tbl_Assets[Asset], P63), "")</f>
        <v/>
      </c>
      <c r="R63" s="88" t="str" cm="1">
        <f t="array" ref="R63">IF(Q63="", "", SUM((tbl_Assets[Asset]=Q63)*nwt_asset_range_focus_month))</f>
        <v/>
      </c>
      <c r="S63" s="104" t="str">
        <f t="shared" si="10"/>
        <v/>
      </c>
      <c r="T63" s="67" t="str" cm="1">
        <f t="array" ref="T63">IF(Q63="", "", SUM((tbl_Assets[Asset]=Q63)*nwt_asset_range_pre_start_month))</f>
        <v/>
      </c>
      <c r="U63" s="67" t="str" cm="1">
        <f t="array" ref="U63">IF(Q63="", "", SUM(tbl_Contributions_Amount * (tbl_Contributions_Type="Asset") * (tbl_Contributions_Position=Q63) *(tbl_Contributions_Date&lt;EDATE(selected_focus_month, 1)) * (tbl_Contributions_Date&gt;=selected_start_month)))</f>
        <v/>
      </c>
      <c r="V63" s="67" t="str">
        <f t="shared" si="11"/>
        <v/>
      </c>
      <c r="X63" s="61" t="str">
        <f>IF($Q63="", "", RANK(R63, R$44:R$68) + COUNTIF(R$44:R63, R63) - 1)</f>
        <v/>
      </c>
      <c r="Y63" s="61" t="str">
        <f>IF($Q63="", "", RANK(T63, T$44:T$68) + COUNTIF(T$44:T63, T63) - 1)</f>
        <v/>
      </c>
      <c r="Z63" s="61" t="str">
        <f>IF($Q63="", "", RANK(U63, U$44:U$68) + COUNTIF(U$44:U63, U63) - 1)</f>
        <v/>
      </c>
      <c r="AA63" s="61" t="str">
        <f>IF($Q63="", "", RANK(V63, V$44:V$68) + COUNTIF(V$44:V63, V63) - 1)</f>
        <v/>
      </c>
    </row>
    <row r="64" spans="4:27" x14ac:dyDescent="0.55000000000000004">
      <c r="P64" s="82">
        <v>21</v>
      </c>
      <c r="Q64" t="str" cm="1">
        <f t="array" ref="Q64">IF(P64&lt;=COUNTA(tbl_Assets[Asset]), INDEX(tbl_Assets[Asset], P64), "")</f>
        <v/>
      </c>
      <c r="R64" s="88" t="str" cm="1">
        <f t="array" ref="R64">IF(Q64="", "", SUM((tbl_Assets[Asset]=Q64)*nwt_asset_range_focus_month))</f>
        <v/>
      </c>
      <c r="S64" s="104" t="str">
        <f t="shared" si="10"/>
        <v/>
      </c>
      <c r="T64" s="67" t="str" cm="1">
        <f t="array" ref="T64">IF(Q64="", "", SUM((tbl_Assets[Asset]=Q64)*nwt_asset_range_pre_start_month))</f>
        <v/>
      </c>
      <c r="U64" s="67" t="str" cm="1">
        <f t="array" ref="U64">IF(Q64="", "", SUM(tbl_Contributions_Amount * (tbl_Contributions_Type="Asset") * (tbl_Contributions_Position=Q64) *(tbl_Contributions_Date&lt;EDATE(selected_focus_month, 1)) * (tbl_Contributions_Date&gt;=selected_start_month)))</f>
        <v/>
      </c>
      <c r="V64" s="67" t="str">
        <f t="shared" si="11"/>
        <v/>
      </c>
      <c r="X64" s="61" t="str">
        <f>IF($Q64="", "", RANK(R64, R$44:R$68) + COUNTIF(R$44:R64, R64) - 1)</f>
        <v/>
      </c>
      <c r="Y64" s="61" t="str">
        <f>IF($Q64="", "", RANK(T64, T$44:T$68) + COUNTIF(T$44:T64, T64) - 1)</f>
        <v/>
      </c>
      <c r="Z64" s="61" t="str">
        <f>IF($Q64="", "", RANK(U64, U$44:U$68) + COUNTIF(U$44:U64, U64) - 1)</f>
        <v/>
      </c>
      <c r="AA64" s="61" t="str">
        <f>IF($Q64="", "", RANK(V64, V$44:V$68) + COUNTIF(V$44:V64, V64) - 1)</f>
        <v/>
      </c>
    </row>
    <row r="65" spans="16:27" x14ac:dyDescent="0.55000000000000004">
      <c r="P65" s="82">
        <v>22</v>
      </c>
      <c r="Q65" t="str" cm="1">
        <f t="array" ref="Q65">IF(P65&lt;=COUNTA(tbl_Assets[Asset]), INDEX(tbl_Assets[Asset], P65), "")</f>
        <v/>
      </c>
      <c r="R65" s="88" t="str" cm="1">
        <f t="array" ref="R65">IF(Q65="", "", SUM((tbl_Assets[Asset]=Q65)*nwt_asset_range_focus_month))</f>
        <v/>
      </c>
      <c r="S65" s="104" t="str">
        <f t="shared" si="10"/>
        <v/>
      </c>
      <c r="T65" s="67" t="str" cm="1">
        <f t="array" ref="T65">IF(Q65="", "", SUM((tbl_Assets[Asset]=Q65)*nwt_asset_range_pre_start_month))</f>
        <v/>
      </c>
      <c r="U65" s="67" t="str" cm="1">
        <f t="array" ref="U65">IF(Q65="", "", SUM(tbl_Contributions_Amount * (tbl_Contributions_Type="Asset") * (tbl_Contributions_Position=Q65) *(tbl_Contributions_Date&lt;EDATE(selected_focus_month, 1)) * (tbl_Contributions_Date&gt;=selected_start_month)))</f>
        <v/>
      </c>
      <c r="V65" s="67" t="str">
        <f t="shared" si="11"/>
        <v/>
      </c>
      <c r="X65" s="61" t="str">
        <f>IF($Q65="", "", RANK(R65, R$44:R$68) + COUNTIF(R$44:R65, R65) - 1)</f>
        <v/>
      </c>
      <c r="Y65" s="61" t="str">
        <f>IF($Q65="", "", RANK(T65, T$44:T$68) + COUNTIF(T$44:T65, T65) - 1)</f>
        <v/>
      </c>
      <c r="Z65" s="61" t="str">
        <f>IF($Q65="", "", RANK(U65, U$44:U$68) + COUNTIF(U$44:U65, U65) - 1)</f>
        <v/>
      </c>
      <c r="AA65" s="61" t="str">
        <f>IF($Q65="", "", RANK(V65, V$44:V$68) + COUNTIF(V$44:V65, V65) - 1)</f>
        <v/>
      </c>
    </row>
    <row r="66" spans="16:27" x14ac:dyDescent="0.55000000000000004">
      <c r="P66" s="82">
        <v>23</v>
      </c>
      <c r="Q66" t="str" cm="1">
        <f t="array" ref="Q66">IF(P66&lt;=COUNTA(tbl_Assets[Asset]), INDEX(tbl_Assets[Asset], P66), "")</f>
        <v/>
      </c>
      <c r="R66" s="88" t="str" cm="1">
        <f t="array" ref="R66">IF(Q66="", "", SUM((tbl_Assets[Asset]=Q66)*nwt_asset_range_focus_month))</f>
        <v/>
      </c>
      <c r="S66" s="104" t="str">
        <f t="shared" si="10"/>
        <v/>
      </c>
      <c r="T66" s="67" t="str" cm="1">
        <f t="array" ref="T66">IF(Q66="", "", SUM((tbl_Assets[Asset]=Q66)*nwt_asset_range_pre_start_month))</f>
        <v/>
      </c>
      <c r="U66" s="67" t="str" cm="1">
        <f t="array" ref="U66">IF(Q66="", "", SUM(tbl_Contributions_Amount * (tbl_Contributions_Type="Asset") * (tbl_Contributions_Position=Q66) *(tbl_Contributions_Date&lt;EDATE(selected_focus_month, 1)) * (tbl_Contributions_Date&gt;=selected_start_month)))</f>
        <v/>
      </c>
      <c r="V66" s="67" t="str">
        <f t="shared" si="11"/>
        <v/>
      </c>
      <c r="X66" s="61" t="str">
        <f>IF($Q66="", "", RANK(R66, R$44:R$68) + COUNTIF(R$44:R66, R66) - 1)</f>
        <v/>
      </c>
      <c r="Y66" s="61" t="str">
        <f>IF($Q66="", "", RANK(T66, T$44:T$68) + COUNTIF(T$44:T66, T66) - 1)</f>
        <v/>
      </c>
      <c r="Z66" s="61" t="str">
        <f>IF($Q66="", "", RANK(U66, U$44:U$68) + COUNTIF(U$44:U66, U66) - 1)</f>
        <v/>
      </c>
      <c r="AA66" s="61" t="str">
        <f>IF($Q66="", "", RANK(V66, V$44:V$68) + COUNTIF(V$44:V66, V66) - 1)</f>
        <v/>
      </c>
    </row>
    <row r="67" spans="16:27" x14ac:dyDescent="0.55000000000000004">
      <c r="P67" s="82">
        <v>24</v>
      </c>
      <c r="Q67" t="str" cm="1">
        <f t="array" ref="Q67">IF(P67&lt;=COUNTA(tbl_Assets[Asset]), INDEX(tbl_Assets[Asset], P67), "")</f>
        <v/>
      </c>
      <c r="R67" s="88" t="str" cm="1">
        <f t="array" ref="R67">IF(Q67="", "", SUM((tbl_Assets[Asset]=Q67)*nwt_asset_range_focus_month))</f>
        <v/>
      </c>
      <c r="S67" s="104" t="str">
        <f t="shared" si="10"/>
        <v/>
      </c>
      <c r="T67" s="67" t="str" cm="1">
        <f t="array" ref="T67">IF(Q67="", "", SUM((tbl_Assets[Asset]=Q67)*nwt_asset_range_pre_start_month))</f>
        <v/>
      </c>
      <c r="U67" s="67" t="str" cm="1">
        <f t="array" ref="U67">IF(Q67="", "", SUM(tbl_Contributions_Amount * (tbl_Contributions_Type="Asset") * (tbl_Contributions_Position=Q67) *(tbl_Contributions_Date&lt;EDATE(selected_focus_month, 1)) * (tbl_Contributions_Date&gt;=selected_start_month)))</f>
        <v/>
      </c>
      <c r="V67" s="67" t="str">
        <f t="shared" si="11"/>
        <v/>
      </c>
      <c r="X67" s="61" t="str">
        <f>IF($Q67="", "", RANK(R67, R$44:R$68) + COUNTIF(R$44:R67, R67) - 1)</f>
        <v/>
      </c>
      <c r="Y67" s="61" t="str">
        <f>IF($Q67="", "", RANK(T67, T$44:T$68) + COUNTIF(T$44:T67, T67) - 1)</f>
        <v/>
      </c>
      <c r="Z67" s="61" t="str">
        <f>IF($Q67="", "", RANK(U67, U$44:U$68) + COUNTIF(U$44:U67, U67) - 1)</f>
        <v/>
      </c>
      <c r="AA67" s="61" t="str">
        <f>IF($Q67="", "", RANK(V67, V$44:V$68) + COUNTIF(V$44:V67, V67) - 1)</f>
        <v/>
      </c>
    </row>
    <row r="68" spans="16:27" x14ac:dyDescent="0.55000000000000004">
      <c r="P68" s="82">
        <v>25</v>
      </c>
      <c r="Q68" t="str" cm="1">
        <f t="array" ref="Q68">IF(P68&lt;=COUNTA(tbl_Assets[Asset]), INDEX(tbl_Assets[Asset], P68), "")</f>
        <v/>
      </c>
      <c r="R68" s="88" t="str" cm="1">
        <f t="array" ref="R68">IF(Q68="", "", SUM((tbl_Assets[Asset]=Q68)*nwt_asset_range_focus_month))</f>
        <v/>
      </c>
      <c r="S68" s="104" t="str">
        <f t="shared" si="10"/>
        <v/>
      </c>
      <c r="T68" s="67" t="str" cm="1">
        <f t="array" ref="T68">IF(Q68="", "", SUM((tbl_Assets[Asset]=Q68)*nwt_asset_range_pre_start_month))</f>
        <v/>
      </c>
      <c r="U68" s="67" t="str" cm="1">
        <f t="array" ref="U68">IF(Q68="", "", SUM(tbl_Contributions_Amount * (tbl_Contributions_Type="Asset") * (tbl_Contributions_Position=Q68) *(tbl_Contributions_Date&lt;EDATE(selected_focus_month, 1)) * (tbl_Contributions_Date&gt;=selected_start_month)))</f>
        <v/>
      </c>
      <c r="V68" s="67" t="str">
        <f t="shared" si="11"/>
        <v/>
      </c>
      <c r="X68" s="61" t="str">
        <f>IF($Q68="", "", RANK(R68, R$44:R$68) + COUNTIF(R$44:R68, R68) - 1)</f>
        <v/>
      </c>
      <c r="Y68" s="61" t="str">
        <f>IF($Q68="", "", RANK(T68, T$44:T$68) + COUNTIF(T$44:T68, T68) - 1)</f>
        <v/>
      </c>
      <c r="Z68" s="61" t="str">
        <f>IF($Q68="", "", RANK(U68, U$44:U$68) + COUNTIF(U$44:U68, U68) - 1)</f>
        <v/>
      </c>
      <c r="AA68" s="61" t="str">
        <f>IF($Q68="", "", RANK(V68, V$44:V$68) + COUNTIF(V$44:V68, V68) - 1)</f>
        <v/>
      </c>
    </row>
    <row r="69" spans="16:27" x14ac:dyDescent="0.55000000000000004">
      <c r="P69" s="86"/>
      <c r="Q69" s="102" t="s">
        <v>31</v>
      </c>
      <c r="R69" s="103">
        <f ca="1">kpi_assets</f>
        <v>238148.29478644649</v>
      </c>
      <c r="S69" s="105">
        <f ca="1">SUM(S44:S68)</f>
        <v>1</v>
      </c>
      <c r="T69" s="103">
        <f ca="1">SUM(T44:T68)</f>
        <v>32000</v>
      </c>
      <c r="U69" s="103">
        <f t="shared" ref="U69:V69" ca="1" si="14">SUM(U44:U68)</f>
        <v>162047.93</v>
      </c>
      <c r="V69" s="103">
        <f t="shared" ca="1" si="14"/>
        <v>44100.364786446495</v>
      </c>
      <c r="X69" s="107"/>
      <c r="Y69" s="107"/>
      <c r="Z69" s="107"/>
      <c r="AA69" s="107"/>
    </row>
    <row r="71" spans="16:27" x14ac:dyDescent="0.55000000000000004">
      <c r="P71" s="181" t="s">
        <v>121</v>
      </c>
      <c r="Q71" s="181"/>
      <c r="R71" s="181"/>
      <c r="S71" s="181"/>
      <c r="T71" s="181"/>
      <c r="U71" s="181"/>
      <c r="V71" s="181"/>
    </row>
    <row r="72" spans="16:27" x14ac:dyDescent="0.55000000000000004">
      <c r="P72" s="84" t="s">
        <v>105</v>
      </c>
      <c r="Q72" s="65" t="s">
        <v>30</v>
      </c>
      <c r="R72" s="85" t="s">
        <v>97</v>
      </c>
      <c r="S72" s="65" t="s">
        <v>116</v>
      </c>
      <c r="T72" s="85" t="s">
        <v>117</v>
      </c>
      <c r="U72" s="85" t="s">
        <v>118</v>
      </c>
      <c r="V72" s="85" t="s">
        <v>119</v>
      </c>
    </row>
    <row r="73" spans="16:27" x14ac:dyDescent="0.55000000000000004">
      <c r="P73" s="82">
        <v>1</v>
      </c>
      <c r="Q73" t="str">
        <f ca="1">_xlfn.IFNA(INDEX(Q$44:Q$68, MATCH($P73, asset_position_rank_col, 0)), "")</f>
        <v>Investment Property</v>
      </c>
      <c r="R73" s="88">
        <f ca="1">_xlfn.IFNA(INDEX(R$44:R$68, MATCH($P73, asset_position_rank_col, 0)), "")</f>
        <v>100000</v>
      </c>
      <c r="S73" s="104">
        <f ca="1">_xlfn.IFNA(INDEX(S$44:S$68, MATCH($P73, asset_position_rank_col, 0)), "")</f>
        <v>0.41990642884792639</v>
      </c>
      <c r="T73" s="67">
        <f ca="1">_xlfn.IFNA(INDEX(T$44:T$68, MATCH($P73, asset_position_rank_col, 0)), "")</f>
        <v>0</v>
      </c>
      <c r="U73" s="67">
        <f ca="1">_xlfn.IFNA(INDEX(U$44:U$68, MATCH($P73, asset_position_rank_col, 0)), "")</f>
        <v>103000</v>
      </c>
      <c r="V73" s="67">
        <f ca="1">_xlfn.IFNA(INDEX(V$44:V$68, MATCH($P73, asset_position_rank_col, 0)), "")</f>
        <v>-3000</v>
      </c>
    </row>
    <row r="74" spans="16:27" x14ac:dyDescent="0.55000000000000004">
      <c r="P74" s="82">
        <v>2</v>
      </c>
      <c r="Q74" t="str">
        <f ca="1">_xlfn.IFNA(INDEX(Q$44:Q$68, MATCH($P74, asset_position_rank_col, 0)), "")</f>
        <v>Stock Portfolio</v>
      </c>
      <c r="R74" s="88">
        <f ca="1">_xlfn.IFNA(INDEX(R$44:R$68, MATCH($P74, asset_position_rank_col, 0)), "")</f>
        <v>42800.983896372032</v>
      </c>
      <c r="S74" s="104">
        <f ca="1">_xlfn.IFNA(INDEX(S$44:S$68, MATCH($P74, asset_position_rank_col, 0)), "")</f>
        <v>0.17972408299103187</v>
      </c>
      <c r="T74" s="67">
        <f ca="1">_xlfn.IFNA(INDEX(T$44:T$68, MATCH($P74, asset_position_rank_col, 0)), "")</f>
        <v>1000</v>
      </c>
      <c r="U74" s="67">
        <f ca="1">_xlfn.IFNA(INDEX(U$44:U$68, MATCH($P74, asset_position_rank_col, 0)), "")</f>
        <v>20400</v>
      </c>
      <c r="V74" s="67">
        <f ca="1">_xlfn.IFNA(INDEX(V$44:V$68, MATCH($P74, asset_position_rank_col, 0)), "")</f>
        <v>21400.983896372032</v>
      </c>
    </row>
    <row r="75" spans="16:27" x14ac:dyDescent="0.55000000000000004">
      <c r="P75" s="82">
        <v>3</v>
      </c>
      <c r="Q75" t="str">
        <f ca="1">_xlfn.IFNA(INDEX(Q$44:Q$68, MATCH($P75, asset_position_rank_col, 0)), "")</f>
        <v>401k</v>
      </c>
      <c r="R75" s="88">
        <f ca="1">_xlfn.IFNA(INDEX(R$44:R$68, MATCH($P75, asset_position_rank_col, 0)), "")</f>
        <v>32695.57675570947</v>
      </c>
      <c r="S75" s="104">
        <f ca="1">_xlfn.IFNA(INDEX(S$44:S$68, MATCH($P75, asset_position_rank_col, 0)), "")</f>
        <v>0.13729082874613235</v>
      </c>
      <c r="T75" s="67">
        <f ca="1">_xlfn.IFNA(INDEX(T$44:T$68, MATCH($P75, asset_position_rank_col, 0)), "")</f>
        <v>5000</v>
      </c>
      <c r="U75" s="67">
        <f ca="1">_xlfn.IFNA(INDEX(U$44:U$68, MATCH($P75, asset_position_rank_col, 0)), "")</f>
        <v>13200</v>
      </c>
      <c r="V75" s="67">
        <f ca="1">_xlfn.IFNA(INDEX(V$44:V$68, MATCH($P75, asset_position_rank_col, 0)), "")</f>
        <v>14495.57675570947</v>
      </c>
    </row>
    <row r="76" spans="16:27" x14ac:dyDescent="0.55000000000000004">
      <c r="P76" s="82">
        <v>4</v>
      </c>
      <c r="Q76" t="str">
        <f ca="1">_xlfn.IFNA(INDEX(Q$44:Q$68, MATCH($P76, asset_position_rank_col, 0)), "")</f>
        <v>Roth IRA</v>
      </c>
      <c r="R76" s="88">
        <f ca="1">_xlfn.IFNA(INDEX(R$44:R$68, MATCH($P76, asset_position_rank_col, 0)), "")</f>
        <v>21384.382168532698</v>
      </c>
      <c r="S76" s="104">
        <f ca="1">_xlfn.IFNA(INDEX(S$44:S$68, MATCH($P76, asset_position_rank_col, 0)), "")</f>
        <v>8.9794395495078422E-2</v>
      </c>
      <c r="T76" s="67">
        <f ca="1">_xlfn.IFNA(INDEX(T$44:T$68, MATCH($P76, asset_position_rank_col, 0)), "")</f>
        <v>4000</v>
      </c>
      <c r="U76" s="67">
        <f ca="1">_xlfn.IFNA(INDEX(U$44:U$68, MATCH($P76, asset_position_rank_col, 0)), "")</f>
        <v>12000</v>
      </c>
      <c r="V76" s="67">
        <f ca="1">_xlfn.IFNA(INDEX(V$44:V$68, MATCH($P76, asset_position_rank_col, 0)), "")</f>
        <v>5384.3821685326984</v>
      </c>
    </row>
    <row r="77" spans="16:27" x14ac:dyDescent="0.55000000000000004">
      <c r="P77" s="82">
        <v>5</v>
      </c>
      <c r="Q77" t="str">
        <f ca="1">_xlfn.IFNA(INDEX(Q$44:Q$68, MATCH($P77, asset_position_rank_col, 0)), "")</f>
        <v>ETF Portfolio</v>
      </c>
      <c r="R77" s="88">
        <f ca="1">_xlfn.IFNA(INDEX(R$44:R$68, MATCH($P77, asset_position_rank_col, 0)), "")</f>
        <v>14565.603650353434</v>
      </c>
      <c r="S77" s="104">
        <f ca="1">_xlfn.IFNA(INDEX(S$44:S$68, MATCH($P77, asset_position_rank_col, 0)), "")</f>
        <v>6.1161906128342318E-2</v>
      </c>
      <c r="T77" s="67">
        <f ca="1">_xlfn.IFNA(INDEX(T$44:T$68, MATCH($P77, asset_position_rank_col, 0)), "")</f>
        <v>2000</v>
      </c>
      <c r="U77" s="67">
        <f ca="1">_xlfn.IFNA(INDEX(U$44:U$68, MATCH($P77, asset_position_rank_col, 0)), "")</f>
        <v>9200</v>
      </c>
      <c r="V77" s="67">
        <f ca="1">_xlfn.IFNA(INDEX(V$44:V$68, MATCH($P77, asset_position_rank_col, 0)), "")</f>
        <v>3365.6036503534342</v>
      </c>
    </row>
    <row r="78" spans="16:27" x14ac:dyDescent="0.55000000000000004">
      <c r="P78" s="82">
        <v>6</v>
      </c>
      <c r="Q78" t="str">
        <f ca="1">_xlfn.IFNA(INDEX(Q$44:Q$68, MATCH($P78, asset_position_rank_col, 0)), "")</f>
        <v>Car</v>
      </c>
      <c r="R78" s="88">
        <f ca="1">_xlfn.IFNA(INDEX(R$44:R$68, MATCH($P78, asset_position_rank_col, 0)), "")</f>
        <v>13453.818315478866</v>
      </c>
      <c r="S78" s="104">
        <f ca="1">_xlfn.IFNA(INDEX(S$44:S$68, MATCH($P78, asset_position_rank_col, 0)), "")</f>
        <v>5.6493448032215558E-2</v>
      </c>
      <c r="T78" s="67">
        <f ca="1">_xlfn.IFNA(INDEX(T$44:T$68, MATCH($P78, asset_position_rank_col, 0)), "")</f>
        <v>0</v>
      </c>
      <c r="U78" s="67">
        <f ca="1">_xlfn.IFNA(INDEX(U$44:U$68, MATCH($P78, asset_position_rank_col, 0)), "")</f>
        <v>15000</v>
      </c>
      <c r="V78" s="67">
        <f ca="1">_xlfn.IFNA(INDEX(V$44:V$68, MATCH($P78, asset_position_rank_col, 0)), "")</f>
        <v>-1546.1816845211342</v>
      </c>
    </row>
    <row r="79" spans="16:27" x14ac:dyDescent="0.55000000000000004">
      <c r="P79" s="82">
        <v>7</v>
      </c>
      <c r="Q79" t="str">
        <f ca="1">_xlfn.IFNA(INDEX(Q$44:Q$68, MATCH($P79, asset_position_rank_col, 0)), "")</f>
        <v>Emergency Fund</v>
      </c>
      <c r="R79" s="88">
        <f ca="1">_xlfn.IFNA(INDEX(R$44:R$68, MATCH($P79, asset_position_rank_col, 0)), "")</f>
        <v>10000</v>
      </c>
      <c r="S79" s="104">
        <f ca="1">_xlfn.IFNA(INDEX(S$44:S$68, MATCH($P79, asset_position_rank_col, 0)), "")</f>
        <v>4.1990642884792644E-2</v>
      </c>
      <c r="T79" s="67">
        <f ca="1">_xlfn.IFNA(INDEX(T$44:T$68, MATCH($P79, asset_position_rank_col, 0)), "")</f>
        <v>10000</v>
      </c>
      <c r="U79" s="67">
        <f ca="1">_xlfn.IFNA(INDEX(U$44:U$68, MATCH($P79, asset_position_rank_col, 0)), "")</f>
        <v>0</v>
      </c>
      <c r="V79" s="67">
        <f ca="1">_xlfn.IFNA(INDEX(V$44:V$68, MATCH($P79, asset_position_rank_col, 0)), "")</f>
        <v>0</v>
      </c>
    </row>
    <row r="80" spans="16:27" x14ac:dyDescent="0.55000000000000004">
      <c r="P80" s="82">
        <v>8</v>
      </c>
      <c r="Q80" t="str">
        <f ca="1">_xlfn.IFNA(INDEX(Q$44:Q$68, MATCH($P80, asset_position_rank_col, 0)), "")</f>
        <v>Savings Account</v>
      </c>
      <c r="R80" s="88">
        <f ca="1">_xlfn.IFNA(INDEX(R$44:R$68, MATCH($P80, asset_position_rank_col, 0)), "")</f>
        <v>3247.9300000000003</v>
      </c>
      <c r="S80" s="104">
        <f ca="1">_xlfn.IFNA(INDEX(S$44:S$68, MATCH($P80, asset_position_rank_col, 0)), "")</f>
        <v>1.3638266874480458E-2</v>
      </c>
      <c r="T80" s="67">
        <f ca="1">_xlfn.IFNA(INDEX(T$44:T$68, MATCH($P80, asset_position_rank_col, 0)), "")</f>
        <v>2000</v>
      </c>
      <c r="U80" s="67">
        <f ca="1">_xlfn.IFNA(INDEX(U$44:U$68, MATCH($P80, asset_position_rank_col, 0)), "")</f>
        <v>1247.9300000000003</v>
      </c>
      <c r="V80" s="67">
        <f ca="1">_xlfn.IFNA(INDEX(V$44:V$68, MATCH($P80, asset_position_rank_col, 0)), "")</f>
        <v>0</v>
      </c>
    </row>
    <row r="81" spans="15:28" x14ac:dyDescent="0.55000000000000004">
      <c r="P81" s="82">
        <v>9</v>
      </c>
      <c r="Q81" t="str">
        <f ca="1">_xlfn.IFNA(INDEX(Q$44:Q$68, MATCH($P81, asset_position_rank_col, 0)), "")</f>
        <v>Watch Collection</v>
      </c>
      <c r="R81" s="88">
        <f ca="1">_xlfn.IFNA(INDEX(R$44:R$68, MATCH($P81, asset_position_rank_col, 0)), "")</f>
        <v>0</v>
      </c>
      <c r="S81" s="104">
        <f ca="1">_xlfn.IFNA(INDEX(S$44:S$68, MATCH($P81, asset_position_rank_col, 0)), "")</f>
        <v>0</v>
      </c>
      <c r="T81" s="67">
        <f ca="1">_xlfn.IFNA(INDEX(T$44:T$68, MATCH($P81, asset_position_rank_col, 0)), "")</f>
        <v>8000</v>
      </c>
      <c r="U81" s="67">
        <f ca="1">_xlfn.IFNA(INDEX(U$44:U$68, MATCH($P81, asset_position_rank_col, 0)), "")</f>
        <v>-12000</v>
      </c>
      <c r="V81" s="67">
        <f ca="1">_xlfn.IFNA(INDEX(V$44:V$68, MATCH($P81, asset_position_rank_col, 0)), "")</f>
        <v>4000</v>
      </c>
    </row>
    <row r="82" spans="15:28" x14ac:dyDescent="0.55000000000000004">
      <c r="P82" s="82">
        <v>10</v>
      </c>
      <c r="Q82" t="str">
        <f ca="1">IF(MAX(asset_position_rank_col)&gt;$P82, "Other", _xlfn.IFNA(INDEX(Q$44:Q$68, MATCH($P82, asset_position_rank_col, 0)), ""))</f>
        <v/>
      </c>
      <c r="R82" s="88" t="str">
        <f ca="1">IF(MAX(asset_position_rank_col)&gt;$P82, R83-SUM(R73:R81), _xlfn.IFNA(INDEX(R$44:R$68, MATCH($P82, asset_position_rank_col, 0)), ""))</f>
        <v/>
      </c>
      <c r="S82" s="104" t="str">
        <f ca="1">IF(MAX(asset_position_rank_col)&gt;$P82, S83-SUM(S73:S81), _xlfn.IFNA(INDEX(S$44:S$68, MATCH($P82, asset_position_rank_col, 0)), ""))</f>
        <v/>
      </c>
      <c r="T82" s="67" t="str">
        <f ca="1">IF(MAX(asset_position_rank_col)&gt;$P82, T83-SUM(T73:T81), _xlfn.IFNA(INDEX(T$44:T$68, MATCH($P82, asset_position_rank_col, 0)), ""))</f>
        <v/>
      </c>
      <c r="U82" s="67" t="str">
        <f ca="1">IF(MAX(asset_position_rank_col)&gt;$P82, U83-SUM(U73:U81), _xlfn.IFNA(INDEX(U$44:U$68, MATCH($P82, asset_position_rank_col, 0)), ""))</f>
        <v/>
      </c>
      <c r="V82" s="67" t="str">
        <f ca="1">IF(MAX(asset_position_rank_col)&gt;$P82, V83-SUM(V73:V81), _xlfn.IFNA(INDEX(V$44:V$68, MATCH($P82, asset_position_rank_col, 0)), ""))</f>
        <v/>
      </c>
    </row>
    <row r="83" spans="15:28" x14ac:dyDescent="0.55000000000000004">
      <c r="P83" s="86"/>
      <c r="Q83" s="102" t="s">
        <v>31</v>
      </c>
      <c r="R83" s="103">
        <f ca="1">R69</f>
        <v>238148.29478644649</v>
      </c>
      <c r="S83" s="106">
        <f t="shared" ref="S83:V83" ca="1" si="15">S69</f>
        <v>1</v>
      </c>
      <c r="T83" s="103">
        <f t="shared" ca="1" si="15"/>
        <v>32000</v>
      </c>
      <c r="U83" s="103">
        <f t="shared" ca="1" si="15"/>
        <v>162047.93</v>
      </c>
      <c r="V83" s="103">
        <f t="shared" ca="1" si="15"/>
        <v>44100.364786446495</v>
      </c>
    </row>
    <row r="87" spans="15:28" x14ac:dyDescent="0.55000000000000004">
      <c r="O87" s="180" t="s">
        <v>127</v>
      </c>
      <c r="P87" s="180"/>
      <c r="Q87" s="180"/>
      <c r="R87" s="180"/>
      <c r="S87" s="180"/>
      <c r="T87" s="180"/>
      <c r="U87" s="180"/>
      <c r="V87" s="180"/>
      <c r="W87" s="180"/>
      <c r="X87" s="180"/>
      <c r="Y87" s="180"/>
      <c r="Z87" s="180"/>
      <c r="AA87" s="180"/>
      <c r="AB87" s="180"/>
    </row>
    <row r="89" spans="15:28" x14ac:dyDescent="0.55000000000000004">
      <c r="P89" s="179" t="s">
        <v>104</v>
      </c>
      <c r="Q89" s="179"/>
      <c r="R89" s="179"/>
      <c r="S89" s="179"/>
      <c r="T89" s="179"/>
      <c r="U89" s="179"/>
      <c r="V89" s="179"/>
      <c r="X89" s="179" t="s">
        <v>122</v>
      </c>
      <c r="Y89" s="179"/>
      <c r="Z89" s="179"/>
      <c r="AA89" s="179"/>
    </row>
    <row r="90" spans="15:28" x14ac:dyDescent="0.55000000000000004">
      <c r="P90" s="84" t="s">
        <v>105</v>
      </c>
      <c r="Q90" s="65" t="s">
        <v>32</v>
      </c>
      <c r="R90" s="85" t="s">
        <v>97</v>
      </c>
      <c r="S90" s="65" t="s">
        <v>116</v>
      </c>
      <c r="T90" s="85" t="s">
        <v>117</v>
      </c>
      <c r="U90" s="85" t="s">
        <v>118</v>
      </c>
      <c r="V90" s="85" t="s">
        <v>128</v>
      </c>
      <c r="X90" s="85" t="s">
        <v>97</v>
      </c>
      <c r="Y90" s="85" t="s">
        <v>117</v>
      </c>
      <c r="Z90" s="85" t="s">
        <v>118</v>
      </c>
      <c r="AA90" s="85" t="s">
        <v>123</v>
      </c>
    </row>
    <row r="91" spans="15:28" x14ac:dyDescent="0.55000000000000004">
      <c r="P91" s="82">
        <v>1</v>
      </c>
      <c r="Q91" s="82" t="str">
        <f>IF(ISNA(MATCH(J39, tbl_Liabilities[Category], 0)), "", J39)</f>
        <v>Credit Card Debt</v>
      </c>
      <c r="R91" s="88" cm="1">
        <f t="array" aca="1" ref="R91" ca="1">IF(Q91="", "", SUM((tbl_Liabilities[Category]=Q91)*nwt_liability_range_focus_month))</f>
        <v>0</v>
      </c>
      <c r="S91" s="104">
        <f ca="1">IFERROR(IF(Q91="", "", R91/R$103), "-")</f>
        <v>0</v>
      </c>
      <c r="T91" s="67" cm="1">
        <f t="array" aca="1" ref="T91" ca="1">IF(Q91="", "", SUM((tbl_Liabilities[Category]=Q91)*nwt_liability_range_pre_start_month))</f>
        <v>4000</v>
      </c>
      <c r="U91" s="67" cm="1">
        <f t="array" aca="1" ref="U91" ca="1">IF(Q91="", "", SUM(tbl_Contributions_Amount * (-1) * (tbl_Contributions_Type="Liability") * (tbl_Contributions_Category=Q91) *(tbl_Contributions_Date&lt;EDATE(selected_focus_month, 1)) * (tbl_Contributions_Date&gt;=selected_start_month)))</f>
        <v>-4152.0700000000006</v>
      </c>
      <c r="V91" s="67">
        <f ca="1">IF(Q91="", "", R91-(T91+U91))</f>
        <v>152.07000000000062</v>
      </c>
      <c r="X91" s="61">
        <f ca="1">IF($Q91="", "", RANK(R91, R$91:R$102) + COUNTIF(R$91:R91, R91) - 1)</f>
        <v>5</v>
      </c>
      <c r="Y91" s="61">
        <f ca="1">IF($Q91="", "", RANK(T91, T$91:T$102) + COUNTIF(T$91:T91, T91) - 1)</f>
        <v>3</v>
      </c>
      <c r="Z91" s="61">
        <f ca="1">IF($Q91="", "", RANK(U91, U$91:U$102) + COUNTIF(U$91:U91, U91) - 1)</f>
        <v>4</v>
      </c>
      <c r="AA91" s="61">
        <f ca="1">IF($Q91="", "", RANK(V91, V$91:V$102) + COUNTIF(V$91:V91, V91) - 1)</f>
        <v>4</v>
      </c>
    </row>
    <row r="92" spans="15:28" x14ac:dyDescent="0.55000000000000004">
      <c r="P92" s="82">
        <v>2</v>
      </c>
      <c r="Q92" s="82" t="str">
        <f>IF(ISNA(MATCH(J40, tbl_Liabilities[Category], 0)), "", J40)</f>
        <v>Mortgage</v>
      </c>
      <c r="R92" s="88" cm="1">
        <f t="array" aca="1" ref="R92" ca="1">IF(Q92="", "", SUM((tbl_Liabilities[Category]=Q92)*nwt_liability_range_focus_month))</f>
        <v>79598.665185185208</v>
      </c>
      <c r="S92" s="104">
        <f t="shared" ref="S92:S102" ca="1" si="16">IFERROR(IF(Q92="", "", R92/R$103), "-")</f>
        <v>0.60894199875606336</v>
      </c>
      <c r="T92" s="67" cm="1">
        <f t="array" aca="1" ref="T92" ca="1">IF(Q92="", "", SUM((tbl_Liabilities[Category]=Q92)*nwt_liability_range_pre_start_month))</f>
        <v>0</v>
      </c>
      <c r="U92" s="67" cm="1">
        <f t="array" aca="1" ref="U92" ca="1">IF(Q92="", "", SUM(tbl_Contributions_Amount * (-1) * (tbl_Contributions_Type="Liability") * (tbl_Contributions_Category=Q92) *(tbl_Contributions_Date&lt;EDATE(selected_focus_month, 1)) * (tbl_Contributions_Date&gt;=selected_start_month)))</f>
        <v>78800</v>
      </c>
      <c r="V92" s="67">
        <f t="shared" ref="V92:V102" ca="1" si="17">IF(Q92="", "", R92-(T92+U92))</f>
        <v>798.66518518520752</v>
      </c>
      <c r="X92" s="61">
        <f ca="1">IF($Q92="", "", RANK(R92, R$91:R$102) + COUNTIF(R$91:R92, R92) - 1)</f>
        <v>1</v>
      </c>
      <c r="Y92" s="61">
        <f ca="1">IF($Q92="", "", RANK(T92, T$91:T$102) + COUNTIF(T$91:T92, T92) - 1)</f>
        <v>4</v>
      </c>
      <c r="Z92" s="61">
        <f ca="1">IF($Q92="", "", RANK(U92, U$91:U$102) + COUNTIF(U$91:U92, U92) - 1)</f>
        <v>1</v>
      </c>
      <c r="AA92" s="61">
        <f ca="1">IF($Q92="", "", RANK(V92, V$91:V$102) + COUNTIF(V$91:V92, V92) - 1)</f>
        <v>2</v>
      </c>
    </row>
    <row r="93" spans="15:28" x14ac:dyDescent="0.55000000000000004">
      <c r="P93" s="82">
        <v>3</v>
      </c>
      <c r="Q93" s="82" t="str">
        <f>IF(ISNA(MATCH(J41, tbl_Liabilities[Category], 0)), "", J41)</f>
        <v>Student Loans</v>
      </c>
      <c r="R93" s="88" cm="1">
        <f t="array" aca="1" ref="R93" ca="1">IF(Q93="", "", SUM((tbl_Liabilities[Category]=Q93)*nwt_liability_range_focus_month))</f>
        <v>31117.170584341886</v>
      </c>
      <c r="S93" s="104">
        <f t="shared" ca="1" si="16"/>
        <v>0.23805112820898419</v>
      </c>
      <c r="T93" s="67" cm="1">
        <f t="array" aca="1" ref="T93" ca="1">IF(Q93="", "", SUM((tbl_Liabilities[Category]=Q93)*nwt_liability_range_pre_start_month))</f>
        <v>35000</v>
      </c>
      <c r="U93" s="67" cm="1">
        <f t="array" aca="1" ref="U93" ca="1">IF(Q93="", "", SUM(tbl_Contributions_Amount * (-1) * (tbl_Contributions_Type="Liability") * (tbl_Contributions_Category=Q93) *(tbl_Contributions_Date&lt;EDATE(selected_focus_month, 1)) * (tbl_Contributions_Date&gt;=selected_start_month)))</f>
        <v>-7200</v>
      </c>
      <c r="V93" s="67">
        <f t="shared" ca="1" si="17"/>
        <v>3317.1705843418858</v>
      </c>
      <c r="X93" s="61">
        <f ca="1">IF($Q93="", "", RANK(R93, R$91:R$102) + COUNTIF(R$91:R93, R93) - 1)</f>
        <v>2</v>
      </c>
      <c r="Y93" s="61">
        <f ca="1">IF($Q93="", "", RANK(T93, T$91:T$102) + COUNTIF(T$91:T93, T93) - 1)</f>
        <v>1</v>
      </c>
      <c r="Z93" s="61">
        <f ca="1">IF($Q93="", "", RANK(U93, U$91:U$102) + COUNTIF(U$91:U93, U93) - 1)</f>
        <v>5</v>
      </c>
      <c r="AA93" s="61">
        <f ca="1">IF($Q93="", "", RANK(V93, V$91:V$102) + COUNTIF(V$91:V93, V93) - 1)</f>
        <v>1</v>
      </c>
    </row>
    <row r="94" spans="15:28" x14ac:dyDescent="0.55000000000000004">
      <c r="P94" s="82">
        <v>4</v>
      </c>
      <c r="Q94" s="82" t="str">
        <f>IF(ISNA(MATCH(J42, tbl_Liabilities[Category], 0)), "", J42)</f>
        <v>Personal Loans</v>
      </c>
      <c r="R94" s="88" cm="1">
        <f t="array" aca="1" ref="R94" ca="1">IF(Q94="", "", SUM((tbl_Liabilities[Category]=Q94)*nwt_liability_range_focus_month))</f>
        <v>10000</v>
      </c>
      <c r="S94" s="104">
        <f t="shared" ca="1" si="16"/>
        <v>7.6501533956551682E-2</v>
      </c>
      <c r="T94" s="67" cm="1">
        <f t="array" aca="1" ref="T94" ca="1">IF(Q94="", "", SUM((tbl_Liabilities[Category]=Q94)*nwt_liability_range_pre_start_month))</f>
        <v>10000</v>
      </c>
      <c r="U94" s="67" cm="1">
        <f t="array" aca="1" ref="U94" ca="1">IF(Q94="", "", SUM(tbl_Contributions_Amount * (-1) * (tbl_Contributions_Type="Liability") * (tbl_Contributions_Category=Q94) *(tbl_Contributions_Date&lt;EDATE(selected_focus_month, 1)) * (tbl_Contributions_Date&gt;=selected_start_month)))</f>
        <v>0</v>
      </c>
      <c r="V94" s="67">
        <f t="shared" ca="1" si="17"/>
        <v>0</v>
      </c>
      <c r="X94" s="61">
        <f ca="1">IF($Q94="", "", RANK(R94, R$91:R$102) + COUNTIF(R$91:R94, R94) - 1)</f>
        <v>4</v>
      </c>
      <c r="Y94" s="61">
        <f ca="1">IF($Q94="", "", RANK(T94, T$91:T$102) + COUNTIF(T$91:T94, T94) - 1)</f>
        <v>2</v>
      </c>
      <c r="Z94" s="61">
        <f ca="1">IF($Q94="", "", RANK(U94, U$91:U$102) + COUNTIF(U$91:U94, U94) - 1)</f>
        <v>3</v>
      </c>
      <c r="AA94" s="61">
        <f ca="1">IF($Q94="", "", RANK(V94, V$91:V$102) + COUNTIF(V$91:V94, V94) - 1)</f>
        <v>5</v>
      </c>
    </row>
    <row r="95" spans="15:28" x14ac:dyDescent="0.55000000000000004">
      <c r="P95" s="82">
        <v>5</v>
      </c>
      <c r="Q95" s="82" t="str">
        <f>IF(ISNA(MATCH(J43, tbl_Liabilities[Category], 0)), "", J43)</f>
        <v>Car Loans</v>
      </c>
      <c r="R95" s="88" cm="1">
        <f t="array" aca="1" ref="R95" ca="1">IF(Q95="", "", SUM((tbl_Liabilities[Category]=Q95)*nwt_liability_range_focus_month))</f>
        <v>10000.497391575345</v>
      </c>
      <c r="S95" s="104">
        <f t="shared" ca="1" si="16"/>
        <v>7.6505339078400778E-2</v>
      </c>
      <c r="T95" s="67" cm="1">
        <f t="array" aca="1" ref="T95" ca="1">IF(Q95="", "", SUM((tbl_Liabilities[Category]=Q95)*nwt_liability_range_pre_start_month))</f>
        <v>0</v>
      </c>
      <c r="U95" s="67" cm="1">
        <f t="array" aca="1" ref="U95" ca="1">IF(Q95="", "", SUM(tbl_Contributions_Amount * (-1) * (tbl_Contributions_Type="Liability") * (tbl_Contributions_Category=Q95) *(tbl_Contributions_Date&lt;EDATE(selected_focus_month, 1)) * (tbl_Contributions_Date&gt;=selected_start_month)))</f>
        <v>9400</v>
      </c>
      <c r="V95" s="67">
        <f t="shared" ca="1" si="17"/>
        <v>600.49739157534532</v>
      </c>
      <c r="X95" s="61">
        <f ca="1">IF($Q95="", "", RANK(R95, R$91:R$102) + COUNTIF(R$91:R95, R95) - 1)</f>
        <v>3</v>
      </c>
      <c r="Y95" s="61">
        <f ca="1">IF($Q95="", "", RANK(T95, T$91:T$102) + COUNTIF(T$91:T95, T95) - 1)</f>
        <v>5</v>
      </c>
      <c r="Z95" s="61">
        <f ca="1">IF($Q95="", "", RANK(U95, U$91:U$102) + COUNTIF(U$91:U95, U95) - 1)</f>
        <v>2</v>
      </c>
      <c r="AA95" s="61">
        <f ca="1">IF($Q95="", "", RANK(V95, V$91:V$102) + COUNTIF(V$91:V95, V95) - 1)</f>
        <v>3</v>
      </c>
    </row>
    <row r="96" spans="15:28" x14ac:dyDescent="0.55000000000000004">
      <c r="P96" s="82">
        <v>6</v>
      </c>
      <c r="Q96" s="82" t="str">
        <f>IF(ISNA(MATCH(J44, tbl_Liabilities[Category], 0)), "", J44)</f>
        <v/>
      </c>
      <c r="R96" s="88" t="str" cm="1">
        <f t="array" ref="R96">IF(Q96="", "", SUM((tbl_Liabilities[Category]=Q96)*nwt_liability_range_focus_month))</f>
        <v/>
      </c>
      <c r="S96" s="104" t="str">
        <f t="shared" si="16"/>
        <v/>
      </c>
      <c r="T96" s="67" t="str" cm="1">
        <f t="array" ref="T96">IF(Q96="", "", SUM((tbl_Liabilities[Category]=Q96)*nwt_liability_range_pre_start_month))</f>
        <v/>
      </c>
      <c r="U96" s="67" t="str" cm="1">
        <f t="array" ref="U96">IF(Q96="", "", SUM(tbl_Contributions_Amount * (-1) * (tbl_Contributions_Type="Liability") * (tbl_Contributions_Category=Q96) *(tbl_Contributions_Date&lt;EDATE(selected_focus_month, 1)) * (tbl_Contributions_Date&gt;=selected_start_month)))</f>
        <v/>
      </c>
      <c r="V96" s="67" t="str">
        <f t="shared" si="17"/>
        <v/>
      </c>
      <c r="X96" s="61" t="str">
        <f>IF($Q96="", "", RANK(R96, R$91:R$102) + COUNTIF(R$91:R96, R96) - 1)</f>
        <v/>
      </c>
      <c r="Y96" s="61" t="str">
        <f>IF($Q96="", "", RANK(T96, T$91:T$102) + COUNTIF(T$91:T96, T96) - 1)</f>
        <v/>
      </c>
      <c r="Z96" s="61" t="str">
        <f>IF($Q96="", "", RANK(U96, U$91:U$102) + COUNTIF(U$91:U96, U96) - 1)</f>
        <v/>
      </c>
      <c r="AA96" s="61" t="str">
        <f>IF($Q96="", "", RANK(V96, V$91:V$102) + COUNTIF(V$91:V96, V96) - 1)</f>
        <v/>
      </c>
    </row>
    <row r="97" spans="16:27" x14ac:dyDescent="0.55000000000000004">
      <c r="P97" s="82">
        <v>7</v>
      </c>
      <c r="Q97" s="82" t="str">
        <f>IF(ISNA(MATCH(J45, tbl_Liabilities[Category], 0)), "", J45)</f>
        <v/>
      </c>
      <c r="R97" s="88" t="str" cm="1">
        <f t="array" ref="R97">IF(Q97="", "", SUM((tbl_Liabilities[Category]=Q97)*nwt_liability_range_focus_month))</f>
        <v/>
      </c>
      <c r="S97" s="104" t="str">
        <f t="shared" si="16"/>
        <v/>
      </c>
      <c r="T97" s="67" t="str" cm="1">
        <f t="array" ref="T97">IF(Q97="", "", SUM((tbl_Liabilities[Category]=Q97)*nwt_liability_range_pre_start_month))</f>
        <v/>
      </c>
      <c r="U97" s="67" t="str" cm="1">
        <f t="array" ref="U97">IF(Q97="", "", SUM(tbl_Contributions_Amount * (-1) * (tbl_Contributions_Type="Liability") * (tbl_Contributions_Category=Q97) *(tbl_Contributions_Date&lt;EDATE(selected_focus_month, 1)) * (tbl_Contributions_Date&gt;=selected_start_month)))</f>
        <v/>
      </c>
      <c r="V97" s="67" t="str">
        <f t="shared" si="17"/>
        <v/>
      </c>
      <c r="X97" s="61" t="str">
        <f>IF($Q97="", "", RANK(R97, R$91:R$102) + COUNTIF(R$91:R97, R97) - 1)</f>
        <v/>
      </c>
      <c r="Y97" s="61" t="str">
        <f>IF($Q97="", "", RANK(T97, T$91:T$102) + COUNTIF(T$91:T97, T97) - 1)</f>
        <v/>
      </c>
      <c r="Z97" s="61" t="str">
        <f>IF($Q97="", "", RANK(U97, U$91:U$102) + COUNTIF(U$91:U97, U97) - 1)</f>
        <v/>
      </c>
      <c r="AA97" s="61" t="str">
        <f>IF($Q97="", "", RANK(V97, V$91:V$102) + COUNTIF(V$91:V97, V97) - 1)</f>
        <v/>
      </c>
    </row>
    <row r="98" spans="16:27" x14ac:dyDescent="0.55000000000000004">
      <c r="P98" s="82">
        <v>8</v>
      </c>
      <c r="Q98" s="82" t="str">
        <f>IF(ISNA(MATCH(J46, tbl_Liabilities[Category], 0)), "", J46)</f>
        <v/>
      </c>
      <c r="R98" s="88" t="str" cm="1">
        <f t="array" ref="R98">IF(Q98="", "", SUM((tbl_Liabilities[Category]=Q98)*nwt_liability_range_focus_month))</f>
        <v/>
      </c>
      <c r="S98" s="104" t="str">
        <f t="shared" si="16"/>
        <v/>
      </c>
      <c r="T98" s="67" t="str" cm="1">
        <f t="array" ref="T98">IF(Q98="", "", SUM((tbl_Liabilities[Category]=Q98)*nwt_liability_range_pre_start_month))</f>
        <v/>
      </c>
      <c r="U98" s="67" t="str" cm="1">
        <f t="array" ref="U98">IF(Q98="", "", SUM(tbl_Contributions_Amount * (-1) * (tbl_Contributions_Type="Liability") * (tbl_Contributions_Category=Q98) *(tbl_Contributions_Date&lt;EDATE(selected_focus_month, 1)) * (tbl_Contributions_Date&gt;=selected_start_month)))</f>
        <v/>
      </c>
      <c r="V98" s="67" t="str">
        <f t="shared" si="17"/>
        <v/>
      </c>
      <c r="X98" s="61" t="str">
        <f>IF($Q98="", "", RANK(R98, R$91:R$102) + COUNTIF(R$91:R98, R98) - 1)</f>
        <v/>
      </c>
      <c r="Y98" s="61" t="str">
        <f>IF($Q98="", "", RANK(T98, T$91:T$102) + COUNTIF(T$91:T98, T98) - 1)</f>
        <v/>
      </c>
      <c r="Z98" s="61" t="str">
        <f>IF($Q98="", "", RANK(U98, U$91:U$102) + COUNTIF(U$91:U98, U98) - 1)</f>
        <v/>
      </c>
      <c r="AA98" s="61" t="str">
        <f>IF($Q98="", "", RANK(V98, V$91:V$102) + COUNTIF(V$91:V98, V98) - 1)</f>
        <v/>
      </c>
    </row>
    <row r="99" spans="16:27" x14ac:dyDescent="0.55000000000000004">
      <c r="P99" s="82">
        <v>9</v>
      </c>
      <c r="Q99" s="82" t="str">
        <f>IF(ISNA(MATCH(J47, tbl_Liabilities[Category], 0)), "", J47)</f>
        <v/>
      </c>
      <c r="R99" s="88" t="str" cm="1">
        <f t="array" ref="R99">IF(Q99="", "", SUM((tbl_Liabilities[Category]=Q99)*nwt_liability_range_focus_month))</f>
        <v/>
      </c>
      <c r="S99" s="104" t="str">
        <f t="shared" si="16"/>
        <v/>
      </c>
      <c r="T99" s="67" t="str" cm="1">
        <f t="array" ref="T99">IF(Q99="", "", SUM((tbl_Liabilities[Category]=Q99)*nwt_liability_range_pre_start_month))</f>
        <v/>
      </c>
      <c r="U99" s="67" t="str" cm="1">
        <f t="array" ref="U99">IF(Q99="", "", SUM(tbl_Contributions_Amount * (-1) * (tbl_Contributions_Type="Liability") * (tbl_Contributions_Category=Q99) *(tbl_Contributions_Date&lt;EDATE(selected_focus_month, 1)) * (tbl_Contributions_Date&gt;=selected_start_month)))</f>
        <v/>
      </c>
      <c r="V99" s="67" t="str">
        <f t="shared" si="17"/>
        <v/>
      </c>
      <c r="X99" s="61" t="str">
        <f>IF($Q99="", "", RANK(R99, R$91:R$102) + COUNTIF(R$91:R99, R99) - 1)</f>
        <v/>
      </c>
      <c r="Y99" s="61" t="str">
        <f>IF($Q99="", "", RANK(T99, T$91:T$102) + COUNTIF(T$91:T99, T99) - 1)</f>
        <v/>
      </c>
      <c r="Z99" s="61" t="str">
        <f>IF($Q99="", "", RANK(U99, U$91:U$102) + COUNTIF(U$91:U99, U99) - 1)</f>
        <v/>
      </c>
      <c r="AA99" s="61" t="str">
        <f>IF($Q99="", "", RANK(V99, V$91:V$102) + COUNTIF(V$91:V99, V99) - 1)</f>
        <v/>
      </c>
    </row>
    <row r="100" spans="16:27" x14ac:dyDescent="0.55000000000000004">
      <c r="P100" s="82">
        <v>10</v>
      </c>
      <c r="Q100" s="82" t="str">
        <f>IF(ISNA(MATCH(J48, tbl_Liabilities[Category], 0)), "", J48)</f>
        <v/>
      </c>
      <c r="R100" s="88" t="str" cm="1">
        <f t="array" ref="R100">IF(Q100="", "", SUM((tbl_Liabilities[Category]=Q100)*nwt_liability_range_focus_month))</f>
        <v/>
      </c>
      <c r="S100" s="104" t="str">
        <f t="shared" si="16"/>
        <v/>
      </c>
      <c r="T100" s="67" t="str" cm="1">
        <f t="array" ref="T100">IF(Q100="", "", SUM((tbl_Liabilities[Category]=Q100)*nwt_liability_range_pre_start_month))</f>
        <v/>
      </c>
      <c r="U100" s="67" t="str" cm="1">
        <f t="array" ref="U100">IF(Q100="", "", SUM(tbl_Contributions_Amount * (-1) * (tbl_Contributions_Type="Liability") * (tbl_Contributions_Category=Q100) *(tbl_Contributions_Date&lt;EDATE(selected_focus_month, 1)) * (tbl_Contributions_Date&gt;=selected_start_month)))</f>
        <v/>
      </c>
      <c r="V100" s="67" t="str">
        <f t="shared" si="17"/>
        <v/>
      </c>
      <c r="X100" s="61" t="str">
        <f>IF($Q100="", "", RANK(R100, R$91:R$102) + COUNTIF(R$91:R100, R100) - 1)</f>
        <v/>
      </c>
      <c r="Y100" s="61" t="str">
        <f>IF($Q100="", "", RANK(T100, T$91:T$102) + COUNTIF(T$91:T100, T100) - 1)</f>
        <v/>
      </c>
      <c r="Z100" s="61" t="str">
        <f>IF($Q100="", "", RANK(U100, U$91:U$102) + COUNTIF(U$91:U100, U100) - 1)</f>
        <v/>
      </c>
      <c r="AA100" s="61" t="str">
        <f>IF($Q100="", "", RANK(V100, V$91:V$102) + COUNTIF(V$91:V100, V100) - 1)</f>
        <v/>
      </c>
    </row>
    <row r="101" spans="16:27" x14ac:dyDescent="0.55000000000000004">
      <c r="P101" s="82">
        <v>11</v>
      </c>
      <c r="Q101" s="82" t="str">
        <f>IF(ISNA(MATCH(J49, tbl_Liabilities[Category], 0)), "", J49)</f>
        <v/>
      </c>
      <c r="R101" s="88" t="str" cm="1">
        <f t="array" ref="R101">IF(Q101="", "", SUM((tbl_Liabilities[Category]=Q101)*nwt_liability_range_focus_month))</f>
        <v/>
      </c>
      <c r="S101" s="104" t="str">
        <f t="shared" si="16"/>
        <v/>
      </c>
      <c r="T101" s="67" t="str" cm="1">
        <f t="array" ref="T101">IF(Q101="", "", SUM((tbl_Liabilities[Category]=Q101)*nwt_liability_range_pre_start_month))</f>
        <v/>
      </c>
      <c r="U101" s="67" t="str" cm="1">
        <f t="array" ref="U101">IF(Q101="", "", SUM(tbl_Contributions_Amount * (-1) * (tbl_Contributions_Type="Liability") * (tbl_Contributions_Category=Q101) *(tbl_Contributions_Date&lt;EDATE(selected_focus_month, 1)) * (tbl_Contributions_Date&gt;=selected_start_month)))</f>
        <v/>
      </c>
      <c r="V101" s="67" t="str">
        <f t="shared" si="17"/>
        <v/>
      </c>
      <c r="X101" s="61" t="str">
        <f>IF($Q101="", "", RANK(R101, R$91:R$102) + COUNTIF(R$91:R101, R101) - 1)</f>
        <v/>
      </c>
      <c r="Y101" s="61" t="str">
        <f>IF($Q101="", "", RANK(T101, T$91:T$102) + COUNTIF(T$91:T101, T101) - 1)</f>
        <v/>
      </c>
      <c r="Z101" s="61" t="str">
        <f>IF($Q101="", "", RANK(U101, U$91:U$102) + COUNTIF(U$91:U101, U101) - 1)</f>
        <v/>
      </c>
      <c r="AA101" s="61" t="str">
        <f>IF($Q101="", "", RANK(V101, V$91:V$102) + COUNTIF(V$91:V101, V101) - 1)</f>
        <v/>
      </c>
    </row>
    <row r="102" spans="16:27" x14ac:dyDescent="0.55000000000000004">
      <c r="P102" s="82">
        <v>12</v>
      </c>
      <c r="Q102" s="82" t="str">
        <f>IF(ISNA(MATCH(J50, tbl_Liabilities[Category], 0)), "", J50)</f>
        <v/>
      </c>
      <c r="R102" s="88" t="str" cm="1">
        <f t="array" ref="R102">IF(Q102="", "", SUM((tbl_Liabilities[Category]=Q102)*nwt_liability_range_focus_month))</f>
        <v/>
      </c>
      <c r="S102" s="104" t="str">
        <f t="shared" si="16"/>
        <v/>
      </c>
      <c r="T102" s="67" t="str" cm="1">
        <f t="array" ref="T102">IF(Q102="", "", SUM((tbl_Liabilities[Category]=Q102)*nwt_liability_range_pre_start_month))</f>
        <v/>
      </c>
      <c r="U102" s="67" t="str" cm="1">
        <f t="array" ref="U102">IF(Q102="", "", SUM(tbl_Contributions_Amount * (-1) * (tbl_Contributions_Type="Liability") * (tbl_Contributions_Category=Q102) *(tbl_Contributions_Date&lt;EDATE(selected_focus_month, 1)) * (tbl_Contributions_Date&gt;=selected_start_month)))</f>
        <v/>
      </c>
      <c r="V102" s="67" t="str">
        <f t="shared" si="17"/>
        <v/>
      </c>
      <c r="X102" s="61" t="str">
        <f>IF($Q102="", "", RANK(R102, R$91:R$102) + COUNTIF(R$91:R102, R102) - 1)</f>
        <v/>
      </c>
      <c r="Y102" s="61" t="str">
        <f>IF($Q102="", "", RANK(T102, T$91:T$102) + COUNTIF(T$91:T102, T102) - 1)</f>
        <v/>
      </c>
      <c r="Z102" s="61" t="str">
        <f>IF($Q102="", "", RANK(U102, U$91:U$102) + COUNTIF(U$91:U102, U102) - 1)</f>
        <v/>
      </c>
      <c r="AA102" s="61" t="str">
        <f>IF($Q102="", "", RANK(V102, V$91:V$102) + COUNTIF(V$91:V102, V102) - 1)</f>
        <v/>
      </c>
    </row>
    <row r="103" spans="16:27" x14ac:dyDescent="0.55000000000000004">
      <c r="P103" s="86"/>
      <c r="Q103" s="102" t="s">
        <v>31</v>
      </c>
      <c r="R103" s="103">
        <f ca="1">kpi_liabilities</f>
        <v>130716.33316110243</v>
      </c>
      <c r="S103" s="105">
        <f ca="1">SUM(S91:S102)</f>
        <v>1</v>
      </c>
      <c r="T103" s="103">
        <f ca="1">SUM(T91:T102)</f>
        <v>49000</v>
      </c>
      <c r="U103" s="103">
        <f t="shared" ref="U103:V103" ca="1" si="18">SUM(U91:U102)</f>
        <v>76847.929999999993</v>
      </c>
      <c r="V103" s="103">
        <f t="shared" ca="1" si="18"/>
        <v>4868.4031611024393</v>
      </c>
      <c r="X103" s="107"/>
      <c r="Y103" s="107"/>
      <c r="Z103" s="107"/>
      <c r="AA103" s="107"/>
    </row>
    <row r="105" spans="16:27" x14ac:dyDescent="0.55000000000000004">
      <c r="P105" s="179" t="s">
        <v>121</v>
      </c>
      <c r="Q105" s="179"/>
      <c r="R105" s="179"/>
      <c r="S105" s="179"/>
      <c r="T105" s="179"/>
      <c r="U105" s="179"/>
      <c r="V105" s="179"/>
    </row>
    <row r="106" spans="16:27" x14ac:dyDescent="0.55000000000000004">
      <c r="P106" s="84" t="s">
        <v>105</v>
      </c>
      <c r="Q106" s="65" t="s">
        <v>32</v>
      </c>
      <c r="R106" s="85" t="s">
        <v>97</v>
      </c>
      <c r="S106" s="65" t="s">
        <v>116</v>
      </c>
      <c r="T106" s="85" t="s">
        <v>117</v>
      </c>
      <c r="U106" s="85" t="s">
        <v>118</v>
      </c>
      <c r="V106" s="85" t="s">
        <v>128</v>
      </c>
    </row>
    <row r="107" spans="16:27" x14ac:dyDescent="0.55000000000000004">
      <c r="P107" s="82">
        <v>1</v>
      </c>
      <c r="Q107" t="str">
        <f ca="1">_xlfn.IFNA(INDEX(Q$91:Q$102, MATCH($P107, liability_category_rank_col, 0)), "")</f>
        <v>Mortgage</v>
      </c>
      <c r="R107" s="88">
        <f ca="1">_xlfn.IFNA(INDEX(R$91:R$102, MATCH($P107, liability_category_rank_col, 0)), "")</f>
        <v>79598.665185185208</v>
      </c>
      <c r="S107" s="104">
        <f ca="1">_xlfn.IFNA(INDEX(S$91:S$102, MATCH($P107, liability_category_rank_col, 0)), "")</f>
        <v>0.60894199875606336</v>
      </c>
      <c r="T107" s="67">
        <f ca="1">_xlfn.IFNA(INDEX(T$91:T$102, MATCH($P107, liability_category_rank_col, 0)), "")</f>
        <v>0</v>
      </c>
      <c r="U107" s="67">
        <f ca="1">_xlfn.IFNA(INDEX(U$91:U$102, MATCH($P107, liability_category_rank_col, 0)), "")</f>
        <v>78800</v>
      </c>
      <c r="V107" s="67">
        <f ca="1">_xlfn.IFNA(INDEX(V$91:V$102, MATCH($P107, liability_category_rank_col, 0)), "")</f>
        <v>798.66518518520752</v>
      </c>
    </row>
    <row r="108" spans="16:27" x14ac:dyDescent="0.55000000000000004">
      <c r="P108" s="82">
        <v>2</v>
      </c>
      <c r="Q108" t="str">
        <f ca="1">_xlfn.IFNA(INDEX(Q$91:Q$102, MATCH($P108, liability_category_rank_col, 0)), "")</f>
        <v>Student Loans</v>
      </c>
      <c r="R108" s="88">
        <f ca="1">_xlfn.IFNA(INDEX(R$91:R$102, MATCH($P108, liability_category_rank_col, 0)), "")</f>
        <v>31117.170584341886</v>
      </c>
      <c r="S108" s="104">
        <f ca="1">_xlfn.IFNA(INDEX(S$91:S$102, MATCH($P108, liability_category_rank_col, 0)), "")</f>
        <v>0.23805112820898419</v>
      </c>
      <c r="T108" s="67">
        <f ca="1">_xlfn.IFNA(INDEX(T$91:T$102, MATCH($P108, liability_category_rank_col, 0)), "")</f>
        <v>35000</v>
      </c>
      <c r="U108" s="67">
        <f ca="1">_xlfn.IFNA(INDEX(U$91:U$102, MATCH($P108, liability_category_rank_col, 0)), "")</f>
        <v>-7200</v>
      </c>
      <c r="V108" s="67">
        <f ca="1">_xlfn.IFNA(INDEX(V$91:V$102, MATCH($P108, liability_category_rank_col, 0)), "")</f>
        <v>3317.1705843418858</v>
      </c>
    </row>
    <row r="109" spans="16:27" x14ac:dyDescent="0.55000000000000004">
      <c r="P109" s="82">
        <v>3</v>
      </c>
      <c r="Q109" t="str">
        <f ca="1">_xlfn.IFNA(INDEX(Q$91:Q$102, MATCH($P109, liability_category_rank_col, 0)), "")</f>
        <v>Car Loans</v>
      </c>
      <c r="R109" s="88">
        <f ca="1">_xlfn.IFNA(INDEX(R$91:R$102, MATCH($P109, liability_category_rank_col, 0)), "")</f>
        <v>10000.497391575345</v>
      </c>
      <c r="S109" s="104">
        <f ca="1">_xlfn.IFNA(INDEX(S$91:S$102, MATCH($P109, liability_category_rank_col, 0)), "")</f>
        <v>7.6505339078400778E-2</v>
      </c>
      <c r="T109" s="67">
        <f ca="1">_xlfn.IFNA(INDEX(T$91:T$102, MATCH($P109, liability_category_rank_col, 0)), "")</f>
        <v>0</v>
      </c>
      <c r="U109" s="67">
        <f ca="1">_xlfn.IFNA(INDEX(U$91:U$102, MATCH($P109, liability_category_rank_col, 0)), "")</f>
        <v>9400</v>
      </c>
      <c r="V109" s="67">
        <f ca="1">_xlfn.IFNA(INDEX(V$91:V$102, MATCH($P109, liability_category_rank_col, 0)), "")</f>
        <v>600.49739157534532</v>
      </c>
    </row>
    <row r="110" spans="16:27" x14ac:dyDescent="0.55000000000000004">
      <c r="P110" s="82">
        <v>4</v>
      </c>
      <c r="Q110" t="str">
        <f ca="1">_xlfn.IFNA(INDEX(Q$91:Q$102, MATCH($P110, liability_category_rank_col, 0)), "")</f>
        <v>Personal Loans</v>
      </c>
      <c r="R110" s="88">
        <f ca="1">_xlfn.IFNA(INDEX(R$91:R$102, MATCH($P110, liability_category_rank_col, 0)), "")</f>
        <v>10000</v>
      </c>
      <c r="S110" s="104">
        <f ca="1">_xlfn.IFNA(INDEX(S$91:S$102, MATCH($P110, liability_category_rank_col, 0)), "")</f>
        <v>7.6501533956551682E-2</v>
      </c>
      <c r="T110" s="67">
        <f ca="1">_xlfn.IFNA(INDEX(T$91:T$102, MATCH($P110, liability_category_rank_col, 0)), "")</f>
        <v>10000</v>
      </c>
      <c r="U110" s="67">
        <f ca="1">_xlfn.IFNA(INDEX(U$91:U$102, MATCH($P110, liability_category_rank_col, 0)), "")</f>
        <v>0</v>
      </c>
      <c r="V110" s="67">
        <f ca="1">_xlfn.IFNA(INDEX(V$91:V$102, MATCH($P110, liability_category_rank_col, 0)), "")</f>
        <v>0</v>
      </c>
    </row>
    <row r="111" spans="16:27" x14ac:dyDescent="0.55000000000000004">
      <c r="P111" s="82">
        <v>5</v>
      </c>
      <c r="Q111" t="str">
        <f ca="1">_xlfn.IFNA(INDEX(Q$91:Q$102, MATCH($P111, liability_category_rank_col, 0)), "")</f>
        <v>Credit Card Debt</v>
      </c>
      <c r="R111" s="88">
        <f ca="1">_xlfn.IFNA(INDEX(R$91:R$102, MATCH($P111, liability_category_rank_col, 0)), "")</f>
        <v>0</v>
      </c>
      <c r="S111" s="104">
        <f ca="1">_xlfn.IFNA(INDEX(S$91:S$102, MATCH($P111, liability_category_rank_col, 0)), "")</f>
        <v>0</v>
      </c>
      <c r="T111" s="67">
        <f ca="1">_xlfn.IFNA(INDEX(T$91:T$102, MATCH($P111, liability_category_rank_col, 0)), "")</f>
        <v>4000</v>
      </c>
      <c r="U111" s="67">
        <f ca="1">_xlfn.IFNA(INDEX(U$91:U$102, MATCH($P111, liability_category_rank_col, 0)), "")</f>
        <v>-4152.0700000000006</v>
      </c>
      <c r="V111" s="67">
        <f ca="1">_xlfn.IFNA(INDEX(V$91:V$102, MATCH($P111, liability_category_rank_col, 0)), "")</f>
        <v>152.07000000000062</v>
      </c>
    </row>
    <row r="112" spans="16:27" x14ac:dyDescent="0.55000000000000004">
      <c r="P112" s="82">
        <v>6</v>
      </c>
      <c r="Q112" t="str">
        <f ca="1">_xlfn.IFNA(INDEX(Q$91:Q$102, MATCH($P112, liability_category_rank_col, 0)), "")</f>
        <v/>
      </c>
      <c r="R112" s="88" t="str">
        <f ca="1">_xlfn.IFNA(INDEX(R$91:R$102, MATCH($P112, liability_category_rank_col, 0)), "")</f>
        <v/>
      </c>
      <c r="S112" s="104" t="str">
        <f ca="1">_xlfn.IFNA(INDEX(S$91:S$102, MATCH($P112, liability_category_rank_col, 0)), "")</f>
        <v/>
      </c>
      <c r="T112" s="67" t="str">
        <f ca="1">_xlfn.IFNA(INDEX(T$91:T$102, MATCH($P112, liability_category_rank_col, 0)), "")</f>
        <v/>
      </c>
      <c r="U112" s="67" t="str">
        <f ca="1">_xlfn.IFNA(INDEX(U$91:U$102, MATCH($P112, liability_category_rank_col, 0)), "")</f>
        <v/>
      </c>
      <c r="V112" s="67" t="str">
        <f ca="1">_xlfn.IFNA(INDEX(V$91:V$102, MATCH($P112, liability_category_rank_col, 0)), "")</f>
        <v/>
      </c>
    </row>
    <row r="113" spans="15:28" x14ac:dyDescent="0.55000000000000004">
      <c r="P113" s="82">
        <v>7</v>
      </c>
      <c r="Q113" t="str">
        <f ca="1">_xlfn.IFNA(INDEX(Q$91:Q$102, MATCH($P113, liability_category_rank_col, 0)), "")</f>
        <v/>
      </c>
      <c r="R113" s="88" t="str">
        <f ca="1">_xlfn.IFNA(INDEX(R$91:R$102, MATCH($P113, liability_category_rank_col, 0)), "")</f>
        <v/>
      </c>
      <c r="S113" s="104" t="str">
        <f ca="1">_xlfn.IFNA(INDEX(S$91:S$102, MATCH($P113, liability_category_rank_col, 0)), "")</f>
        <v/>
      </c>
      <c r="T113" s="67" t="str">
        <f ca="1">_xlfn.IFNA(INDEX(T$91:T$102, MATCH($P113, liability_category_rank_col, 0)), "")</f>
        <v/>
      </c>
      <c r="U113" s="67" t="str">
        <f ca="1">_xlfn.IFNA(INDEX(U$91:U$102, MATCH($P113, liability_category_rank_col, 0)), "")</f>
        <v/>
      </c>
      <c r="V113" s="67" t="str">
        <f ca="1">_xlfn.IFNA(INDEX(V$91:V$102, MATCH($P113, liability_category_rank_col, 0)), "")</f>
        <v/>
      </c>
    </row>
    <row r="114" spans="15:28" x14ac:dyDescent="0.55000000000000004">
      <c r="P114" s="82">
        <v>8</v>
      </c>
      <c r="Q114" t="str">
        <f ca="1">_xlfn.IFNA(INDEX(Q$91:Q$102, MATCH($P114, liability_category_rank_col, 0)), "")</f>
        <v/>
      </c>
      <c r="R114" s="88" t="str">
        <f ca="1">_xlfn.IFNA(INDEX(R$91:R$102, MATCH($P114, liability_category_rank_col, 0)), "")</f>
        <v/>
      </c>
      <c r="S114" s="104" t="str">
        <f ca="1">_xlfn.IFNA(INDEX(S$91:S$102, MATCH($P114, liability_category_rank_col, 0)), "")</f>
        <v/>
      </c>
      <c r="T114" s="67" t="str">
        <f ca="1">_xlfn.IFNA(INDEX(T$91:T$102, MATCH($P114, liability_category_rank_col, 0)), "")</f>
        <v/>
      </c>
      <c r="U114" s="67" t="str">
        <f ca="1">_xlfn.IFNA(INDEX(U$91:U$102, MATCH($P114, liability_category_rank_col, 0)), "")</f>
        <v/>
      </c>
      <c r="V114" s="67" t="str">
        <f ca="1">_xlfn.IFNA(INDEX(V$91:V$102, MATCH($P114, liability_category_rank_col, 0)), "")</f>
        <v/>
      </c>
    </row>
    <row r="115" spans="15:28" x14ac:dyDescent="0.55000000000000004">
      <c r="P115" s="82">
        <v>9</v>
      </c>
      <c r="Q115" t="str">
        <f ca="1">_xlfn.IFNA(INDEX(Q$91:Q$102, MATCH($P115, liability_category_rank_col, 0)), "")</f>
        <v/>
      </c>
      <c r="R115" s="88" t="str">
        <f ca="1">_xlfn.IFNA(INDEX(R$91:R$102, MATCH($P115, liability_category_rank_col, 0)), "")</f>
        <v/>
      </c>
      <c r="S115" s="104" t="str">
        <f ca="1">_xlfn.IFNA(INDEX(S$91:S$102, MATCH($P115, liability_category_rank_col, 0)), "")</f>
        <v/>
      </c>
      <c r="T115" s="67" t="str">
        <f ca="1">_xlfn.IFNA(INDEX(T$91:T$102, MATCH($P115, liability_category_rank_col, 0)), "")</f>
        <v/>
      </c>
      <c r="U115" s="67" t="str">
        <f ca="1">_xlfn.IFNA(INDEX(U$91:U$102, MATCH($P115, liability_category_rank_col, 0)), "")</f>
        <v/>
      </c>
      <c r="V115" s="67" t="str">
        <f ca="1">_xlfn.IFNA(INDEX(V$91:V$102, MATCH($P115, liability_category_rank_col, 0)), "")</f>
        <v/>
      </c>
    </row>
    <row r="116" spans="15:28" x14ac:dyDescent="0.55000000000000004">
      <c r="P116" s="82">
        <v>10</v>
      </c>
      <c r="Q116" t="str">
        <f ca="1">IF(MAX(liability_category_rank_col)&gt;$P116, "Other", _xlfn.IFNA(INDEX(Q$91:Q$102, MATCH($P116, liability_category_rank_col, 0)), ""))</f>
        <v/>
      </c>
      <c r="R116" s="88" t="str">
        <f ca="1">IF(MAX(liability_category_rank_col)&gt;$P116, R117-SUM(R107:R115), _xlfn.IFNA(INDEX(R$91:R$102, MATCH($P116, liability_category_rank_col, 0)), ""))</f>
        <v/>
      </c>
      <c r="S116" s="104" t="str">
        <f ca="1">IF(MAX(liability_category_rank_col)&gt;$P116, S117-SUM(S107:S115), _xlfn.IFNA(INDEX(S$91:S$102, MATCH($P116, liability_category_rank_col, 0)), ""))</f>
        <v/>
      </c>
      <c r="T116" s="67" t="str">
        <f ca="1">IF(MAX(liability_category_rank_col)&gt;$P116, T117-SUM(T107:T115), _xlfn.IFNA(INDEX(T$91:T$102, MATCH($P116, liability_category_rank_col, 0)), ""))</f>
        <v/>
      </c>
      <c r="U116" s="67" t="str">
        <f ca="1">IF(MAX(liability_category_rank_col)&gt;$P116, U117-SUM(U107:U115), _xlfn.IFNA(INDEX(U$91:U$102, MATCH($P116, liability_category_rank_col, 0)), ""))</f>
        <v/>
      </c>
      <c r="V116" s="67" t="str">
        <f ca="1">IF(MAX(liability_category_rank_col)&gt;$P116, V117-SUM(V107:V115), _xlfn.IFNA(INDEX(V$91:V$102, MATCH($P116, liability_category_rank_col, 0)), ""))</f>
        <v/>
      </c>
    </row>
    <row r="117" spans="15:28" x14ac:dyDescent="0.55000000000000004">
      <c r="P117" s="86"/>
      <c r="Q117" s="102" t="s">
        <v>31</v>
      </c>
      <c r="R117" s="103">
        <f ca="1">R103</f>
        <v>130716.33316110243</v>
      </c>
      <c r="S117" s="106">
        <f t="shared" ref="S117:V117" ca="1" si="19">S103</f>
        <v>1</v>
      </c>
      <c r="T117" s="103">
        <f t="shared" ca="1" si="19"/>
        <v>49000</v>
      </c>
      <c r="U117" s="103">
        <f t="shared" ca="1" si="19"/>
        <v>76847.929999999993</v>
      </c>
      <c r="V117" s="103">
        <f t="shared" ca="1" si="19"/>
        <v>4868.4031611024393</v>
      </c>
    </row>
    <row r="121" spans="15:28" x14ac:dyDescent="0.55000000000000004">
      <c r="O121" s="180" t="s">
        <v>130</v>
      </c>
      <c r="P121" s="180"/>
      <c r="Q121" s="180"/>
      <c r="R121" s="180"/>
      <c r="S121" s="180"/>
      <c r="T121" s="180"/>
      <c r="U121" s="180"/>
      <c r="V121" s="180"/>
      <c r="W121" s="180"/>
      <c r="X121" s="180"/>
      <c r="Y121" s="180"/>
      <c r="Z121" s="180"/>
      <c r="AA121" s="180"/>
      <c r="AB121" s="180"/>
    </row>
    <row r="123" spans="15:28" x14ac:dyDescent="0.55000000000000004">
      <c r="P123" s="179" t="s">
        <v>104</v>
      </c>
      <c r="Q123" s="179"/>
      <c r="R123" s="179"/>
      <c r="S123" s="179"/>
      <c r="T123" s="179"/>
      <c r="U123" s="179"/>
      <c r="V123" s="179"/>
      <c r="X123" s="179" t="s">
        <v>122</v>
      </c>
      <c r="Y123" s="179"/>
      <c r="Z123" s="179"/>
      <c r="AA123" s="179"/>
    </row>
    <row r="124" spans="15:28" x14ac:dyDescent="0.55000000000000004">
      <c r="P124" s="84" t="s">
        <v>105</v>
      </c>
      <c r="Q124" s="65" t="s">
        <v>32</v>
      </c>
      <c r="R124" s="85" t="s">
        <v>97</v>
      </c>
      <c r="S124" s="65" t="s">
        <v>116</v>
      </c>
      <c r="T124" s="85" t="s">
        <v>117</v>
      </c>
      <c r="U124" s="85" t="s">
        <v>118</v>
      </c>
      <c r="V124" s="85" t="s">
        <v>128</v>
      </c>
      <c r="X124" s="85" t="s">
        <v>97</v>
      </c>
      <c r="Y124" s="85" t="s">
        <v>117</v>
      </c>
      <c r="Z124" s="85" t="s">
        <v>118</v>
      </c>
      <c r="AA124" s="85" t="s">
        <v>123</v>
      </c>
    </row>
    <row r="125" spans="15:28" x14ac:dyDescent="0.55000000000000004">
      <c r="P125" s="82">
        <v>1</v>
      </c>
      <c r="Q125" t="str" cm="1">
        <f t="array" ref="Q125">IF(P125&lt;=COUNTA(tbl_Liabilities[Liability]), INDEX(tbl_Liabilities[Liability], P125), "")</f>
        <v>Credit Card A</v>
      </c>
      <c r="R125" s="88" cm="1">
        <f t="array" aca="1" ref="R125" ca="1">IF(Q125="", "", SUM((tbl_Liabilities[Liability]=Q125)*nwt_liability_range_focus_month))</f>
        <v>0</v>
      </c>
      <c r="S125" s="104">
        <f ca="1">IFERROR(IF(Q125="", "", R125/R$150), "-")</f>
        <v>0</v>
      </c>
      <c r="T125" s="67" cm="1">
        <f t="array" aca="1" ref="T125" ca="1">IF(Q125="", "", SUM((tbl_Liabilities[Liability]=Q125)*nwt_liability_range_pre_start_month))</f>
        <v>3000</v>
      </c>
      <c r="U125" s="67" cm="1">
        <f t="array" aca="1" ref="U125" ca="1">IF(Q125="", "", SUM(tbl_Contributions_Amount * (-1) * (tbl_Contributions_Type="Liability") * (tbl_Contributions_Position=Q125) *(tbl_Contributions_Date&lt;EDATE(selected_focus_month, 1)) * (tbl_Contributions_Date&gt;=selected_start_month)))</f>
        <v>-3114.05</v>
      </c>
      <c r="V125" s="67">
        <f ca="1">IF(Q125="", "", R125-(T125+U125))</f>
        <v>114.05000000000018</v>
      </c>
      <c r="X125" s="61">
        <f ca="1">IF($Q125="", "", RANK(R125, R$125:R$149) + COUNTIF(R$125:R125, R125) - 1)</f>
        <v>5</v>
      </c>
      <c r="Y125" s="61">
        <f ca="1">IF($Q125="", "", RANK(T125, T$125:T$149) + COUNTIF(T$125:T125, T125) - 1)</f>
        <v>3</v>
      </c>
      <c r="Z125" s="61">
        <f ca="1">IF($Q125="", "", RANK(U125, U$125:U$149) + COUNTIF(U$125:U125, U125) - 1)</f>
        <v>5</v>
      </c>
      <c r="AA125" s="61">
        <f ca="1">IF($Q125="", "", RANK(V125, V$125:V$149) + COUNTIF(V$125:V125, V125) - 1)</f>
        <v>4</v>
      </c>
    </row>
    <row r="126" spans="15:28" x14ac:dyDescent="0.55000000000000004">
      <c r="P126" s="82">
        <v>2</v>
      </c>
      <c r="Q126" t="str" cm="1">
        <f t="array" ref="Q126">IF(P126&lt;=COUNTA(tbl_Liabilities[Liability]), INDEX(tbl_Liabilities[Liability], P126), "")</f>
        <v>Credit Card B</v>
      </c>
      <c r="R126" s="88" cm="1">
        <f t="array" aca="1" ref="R126" ca="1">IF(Q126="", "", SUM((tbl_Liabilities[Liability]=Q126)*nwt_liability_range_focus_month))</f>
        <v>0</v>
      </c>
      <c r="S126" s="104">
        <f t="shared" ref="S126:S149" ca="1" si="20">IFERROR(IF(Q126="", "", R126/R$150), "-")</f>
        <v>0</v>
      </c>
      <c r="T126" s="67" cm="1">
        <f t="array" aca="1" ref="T126" ca="1">IF(Q126="", "", SUM((tbl_Liabilities[Liability]=Q126)*nwt_liability_range_pre_start_month))</f>
        <v>1000</v>
      </c>
      <c r="U126" s="67" cm="1">
        <f t="array" aca="1" ref="U126" ca="1">IF(Q126="", "", SUM(tbl_Contributions_Amount * (-1) * (tbl_Contributions_Type="Liability") * (tbl_Contributions_Position=Q126) *(tbl_Contributions_Date&lt;EDATE(selected_focus_month, 1)) * (tbl_Contributions_Date&gt;=selected_start_month)))</f>
        <v>-1038.02</v>
      </c>
      <c r="V126" s="67">
        <f t="shared" ref="V126:V149" ca="1" si="21">IF(Q126="", "", R126-(T126+U126))</f>
        <v>38.019999999999982</v>
      </c>
      <c r="X126" s="61">
        <f ca="1">IF($Q126="", "", RANK(R126, R$125:R$149) + COUNTIF(R$125:R126, R126) - 1)</f>
        <v>6</v>
      </c>
      <c r="Y126" s="61">
        <f ca="1">IF($Q126="", "", RANK(T126, T$125:T$149) + COUNTIF(T$125:T126, T126) - 1)</f>
        <v>4</v>
      </c>
      <c r="Z126" s="61">
        <f ca="1">IF($Q126="", "", RANK(U126, U$125:U$149) + COUNTIF(U$125:U126, U126) - 1)</f>
        <v>4</v>
      </c>
      <c r="AA126" s="61">
        <f ca="1">IF($Q126="", "", RANK(V126, V$125:V$149) + COUNTIF(V$125:V126, V126) - 1)</f>
        <v>5</v>
      </c>
    </row>
    <row r="127" spans="15:28" x14ac:dyDescent="0.55000000000000004">
      <c r="P127" s="82">
        <v>3</v>
      </c>
      <c r="Q127" t="str" cm="1">
        <f t="array" ref="Q127">IF(P127&lt;=COUNTA(tbl_Liabilities[Liability]), INDEX(tbl_Liabilities[Liability], P127), "")</f>
        <v>Undergraduate Loan</v>
      </c>
      <c r="R127" s="88" cm="1">
        <f t="array" aca="1" ref="R127" ca="1">IF(Q127="", "", SUM((tbl_Liabilities[Liability]=Q127)*nwt_liability_range_focus_month))</f>
        <v>31117.170584341886</v>
      </c>
      <c r="S127" s="104">
        <f t="shared" ca="1" si="20"/>
        <v>0.23805112820898419</v>
      </c>
      <c r="T127" s="67" cm="1">
        <f t="array" aca="1" ref="T127" ca="1">IF(Q127="", "", SUM((tbl_Liabilities[Liability]=Q127)*nwt_liability_range_pre_start_month))</f>
        <v>35000</v>
      </c>
      <c r="U127" s="67" cm="1">
        <f t="array" aca="1" ref="U127" ca="1">IF(Q127="", "", SUM(tbl_Contributions_Amount * (-1) * (tbl_Contributions_Type="Liability") * (tbl_Contributions_Position=Q127) *(tbl_Contributions_Date&lt;EDATE(selected_focus_month, 1)) * (tbl_Contributions_Date&gt;=selected_start_month)))</f>
        <v>-7200</v>
      </c>
      <c r="V127" s="67">
        <f t="shared" ca="1" si="21"/>
        <v>3317.1705843418858</v>
      </c>
      <c r="X127" s="61">
        <f ca="1">IF($Q127="", "", RANK(R127, R$125:R$149) + COUNTIF(R$125:R127, R127) - 1)</f>
        <v>2</v>
      </c>
      <c r="Y127" s="61">
        <f ca="1">IF($Q127="", "", RANK(T127, T$125:T$149) + COUNTIF(T$125:T127, T127) - 1)</f>
        <v>1</v>
      </c>
      <c r="Z127" s="61">
        <f ca="1">IF($Q127="", "", RANK(U127, U$125:U$149) + COUNTIF(U$125:U127, U127) - 1)</f>
        <v>6</v>
      </c>
      <c r="AA127" s="61">
        <f ca="1">IF($Q127="", "", RANK(V127, V$125:V$149) + COUNTIF(V$125:V127, V127) - 1)</f>
        <v>1</v>
      </c>
    </row>
    <row r="128" spans="15:28" x14ac:dyDescent="0.55000000000000004">
      <c r="P128" s="82">
        <v>4</v>
      </c>
      <c r="Q128" t="str" cm="1">
        <f t="array" ref="Q128">IF(P128&lt;=COUNTA(tbl_Liabilities[Liability]), INDEX(tbl_Liabilities[Liability], P128), "")</f>
        <v>Family Loans</v>
      </c>
      <c r="R128" s="88" cm="1">
        <f t="array" aca="1" ref="R128" ca="1">IF(Q128="", "", SUM((tbl_Liabilities[Liability]=Q128)*nwt_liability_range_focus_month))</f>
        <v>10000</v>
      </c>
      <c r="S128" s="104">
        <f t="shared" ca="1" si="20"/>
        <v>7.6501533956551682E-2</v>
      </c>
      <c r="T128" s="67" cm="1">
        <f t="array" aca="1" ref="T128" ca="1">IF(Q128="", "", SUM((tbl_Liabilities[Liability]=Q128)*nwt_liability_range_pre_start_month))</f>
        <v>10000</v>
      </c>
      <c r="U128" s="67" cm="1">
        <f t="array" aca="1" ref="U128" ca="1">IF(Q128="", "", SUM(tbl_Contributions_Amount * (-1) * (tbl_Contributions_Type="Liability") * (tbl_Contributions_Position=Q128) *(tbl_Contributions_Date&lt;EDATE(selected_focus_month, 1)) * (tbl_Contributions_Date&gt;=selected_start_month)))</f>
        <v>0</v>
      </c>
      <c r="V128" s="67">
        <f t="shared" ca="1" si="21"/>
        <v>0</v>
      </c>
      <c r="X128" s="61">
        <f ca="1">IF($Q128="", "", RANK(R128, R$125:R$149) + COUNTIF(R$125:R128, R128) - 1)</f>
        <v>4</v>
      </c>
      <c r="Y128" s="61">
        <f ca="1">IF($Q128="", "", RANK(T128, T$125:T$149) + COUNTIF(T$125:T128, T128) - 1)</f>
        <v>2</v>
      </c>
      <c r="Z128" s="61">
        <f ca="1">IF($Q128="", "", RANK(U128, U$125:U$149) + COUNTIF(U$125:U128, U128) - 1)</f>
        <v>3</v>
      </c>
      <c r="AA128" s="61">
        <f ca="1">IF($Q128="", "", RANK(V128, V$125:V$149) + COUNTIF(V$125:V128, V128) - 1)</f>
        <v>6</v>
      </c>
    </row>
    <row r="129" spans="16:27" x14ac:dyDescent="0.55000000000000004">
      <c r="P129" s="82">
        <v>5</v>
      </c>
      <c r="Q129" t="str" cm="1">
        <f t="array" ref="Q129">IF(P129&lt;=COUNTA(tbl_Liabilities[Liability]), INDEX(tbl_Liabilities[Liability], P129), "")</f>
        <v>Car Loan</v>
      </c>
      <c r="R129" s="88" cm="1">
        <f t="array" aca="1" ref="R129" ca="1">IF(Q129="", "", SUM((tbl_Liabilities[Liability]=Q129)*nwt_liability_range_focus_month))</f>
        <v>10000.497391575345</v>
      </c>
      <c r="S129" s="104">
        <f t="shared" ca="1" si="20"/>
        <v>7.6505339078400778E-2</v>
      </c>
      <c r="T129" s="67" cm="1">
        <f t="array" aca="1" ref="T129" ca="1">IF(Q129="", "", SUM((tbl_Liabilities[Liability]=Q129)*nwt_liability_range_pre_start_month))</f>
        <v>0</v>
      </c>
      <c r="U129" s="67" cm="1">
        <f t="array" aca="1" ref="U129" ca="1">IF(Q129="", "", SUM(tbl_Contributions_Amount * (-1) * (tbl_Contributions_Type="Liability") * (tbl_Contributions_Position=Q129) *(tbl_Contributions_Date&lt;EDATE(selected_focus_month, 1)) * (tbl_Contributions_Date&gt;=selected_start_month)))</f>
        <v>9400</v>
      </c>
      <c r="V129" s="67">
        <f t="shared" ca="1" si="21"/>
        <v>600.49739157534532</v>
      </c>
      <c r="X129" s="61">
        <f ca="1">IF($Q129="", "", RANK(R129, R$125:R$149) + COUNTIF(R$125:R129, R129) - 1)</f>
        <v>3</v>
      </c>
      <c r="Y129" s="61">
        <f ca="1">IF($Q129="", "", RANK(T129, T$125:T$149) + COUNTIF(T$125:T129, T129) - 1)</f>
        <v>5</v>
      </c>
      <c r="Z129" s="61">
        <f ca="1">IF($Q129="", "", RANK(U129, U$125:U$149) + COUNTIF(U$125:U129, U129) - 1)</f>
        <v>2</v>
      </c>
      <c r="AA129" s="61">
        <f ca="1">IF($Q129="", "", RANK(V129, V$125:V$149) + COUNTIF(V$125:V129, V129) - 1)</f>
        <v>3</v>
      </c>
    </row>
    <row r="130" spans="16:27" x14ac:dyDescent="0.55000000000000004">
      <c r="P130" s="82">
        <v>6</v>
      </c>
      <c r="Q130" t="str" cm="1">
        <f t="array" ref="Q130">IF(P130&lt;=COUNTA(tbl_Liabilities[Liability]), INDEX(tbl_Liabilities[Liability], P130), "")</f>
        <v>Mortgage Invest. Prop.</v>
      </c>
      <c r="R130" s="88" cm="1">
        <f t="array" aca="1" ref="R130" ca="1">IF(Q130="", "", SUM((tbl_Liabilities[Liability]=Q130)*nwt_liability_range_focus_month))</f>
        <v>79598.665185185208</v>
      </c>
      <c r="S130" s="104">
        <f t="shared" ca="1" si="20"/>
        <v>0.60894199875606336</v>
      </c>
      <c r="T130" s="67" cm="1">
        <f t="array" aca="1" ref="T130" ca="1">IF(Q130="", "", SUM((tbl_Liabilities[Liability]=Q130)*nwt_liability_range_pre_start_month))</f>
        <v>0</v>
      </c>
      <c r="U130" s="67" cm="1">
        <f t="array" aca="1" ref="U130" ca="1">IF(Q130="", "", SUM(tbl_Contributions_Amount * (-1) * (tbl_Contributions_Type="Liability") * (tbl_Contributions_Position=Q130) *(tbl_Contributions_Date&lt;EDATE(selected_focus_month, 1)) * (tbl_Contributions_Date&gt;=selected_start_month)))</f>
        <v>78800</v>
      </c>
      <c r="V130" s="67">
        <f t="shared" ca="1" si="21"/>
        <v>798.66518518520752</v>
      </c>
      <c r="X130" s="61">
        <f ca="1">IF($Q130="", "", RANK(R130, R$125:R$149) + COUNTIF(R$125:R130, R130) - 1)</f>
        <v>1</v>
      </c>
      <c r="Y130" s="61">
        <f ca="1">IF($Q130="", "", RANK(T130, T$125:T$149) + COUNTIF(T$125:T130, T130) - 1)</f>
        <v>6</v>
      </c>
      <c r="Z130" s="61">
        <f ca="1">IF($Q130="", "", RANK(U130, U$125:U$149) + COUNTIF(U$125:U130, U130) - 1)</f>
        <v>1</v>
      </c>
      <c r="AA130" s="61">
        <f ca="1">IF($Q130="", "", RANK(V130, V$125:V$149) + COUNTIF(V$125:V130, V130) - 1)</f>
        <v>2</v>
      </c>
    </row>
    <row r="131" spans="16:27" x14ac:dyDescent="0.55000000000000004">
      <c r="P131" s="82">
        <v>7</v>
      </c>
      <c r="Q131" t="str" cm="1">
        <f t="array" ref="Q131">IF(P131&lt;=COUNTA(tbl_Liabilities[Liability]), INDEX(tbl_Liabilities[Liability], P131), "")</f>
        <v/>
      </c>
      <c r="R131" s="88" t="str" cm="1">
        <f t="array" ref="R131">IF(Q131="", "", SUM((tbl_Liabilities[Liability]=Q131)*nwt_liability_range_focus_month))</f>
        <v/>
      </c>
      <c r="S131" s="104" t="str">
        <f t="shared" si="20"/>
        <v/>
      </c>
      <c r="T131" s="67" t="str" cm="1">
        <f t="array" ref="T131">IF(Q131="", "", SUM((tbl_Liabilities[Liability]=Q131)*nwt_liability_range_pre_start_month))</f>
        <v/>
      </c>
      <c r="U131" s="67" t="str" cm="1">
        <f t="array" ref="U131">IF(Q131="", "", SUM(tbl_Contributions_Amount * (-1) * (tbl_Contributions_Type="Liability") * (tbl_Contributions_Position=Q131) *(tbl_Contributions_Date&lt;EDATE(selected_focus_month, 1)) * (tbl_Contributions_Date&gt;=selected_start_month)))</f>
        <v/>
      </c>
      <c r="V131" s="67" t="str">
        <f t="shared" si="21"/>
        <v/>
      </c>
      <c r="X131" s="61" t="str">
        <f>IF($Q131="", "", RANK(R131, R$125:R$149) + COUNTIF(R$125:R131, R131) - 1)</f>
        <v/>
      </c>
      <c r="Y131" s="61" t="str">
        <f>IF($Q131="", "", RANK(T131, T$125:T$149) + COUNTIF(T$125:T131, T131) - 1)</f>
        <v/>
      </c>
      <c r="Z131" s="61" t="str">
        <f>IF($Q131="", "", RANK(U131, U$125:U$149) + COUNTIF(U$125:U131, U131) - 1)</f>
        <v/>
      </c>
      <c r="AA131" s="61" t="str">
        <f>IF($Q131="", "", RANK(V131, V$125:V$149) + COUNTIF(V$125:V131, V131) - 1)</f>
        <v/>
      </c>
    </row>
    <row r="132" spans="16:27" x14ac:dyDescent="0.55000000000000004">
      <c r="P132" s="82">
        <v>8</v>
      </c>
      <c r="Q132" t="str" cm="1">
        <f t="array" ref="Q132">IF(P132&lt;=COUNTA(tbl_Liabilities[Liability]), INDEX(tbl_Liabilities[Liability], P132), "")</f>
        <v/>
      </c>
      <c r="R132" s="88" t="str" cm="1">
        <f t="array" ref="R132">IF(Q132="", "", SUM((tbl_Liabilities[Liability]=Q132)*nwt_liability_range_focus_month))</f>
        <v/>
      </c>
      <c r="S132" s="104" t="str">
        <f t="shared" si="20"/>
        <v/>
      </c>
      <c r="T132" s="67" t="str" cm="1">
        <f t="array" ref="T132">IF(Q132="", "", SUM((tbl_Liabilities[Liability]=Q132)*nwt_liability_range_pre_start_month))</f>
        <v/>
      </c>
      <c r="U132" s="67" t="str" cm="1">
        <f t="array" ref="U132">IF(Q132="", "", SUM(tbl_Contributions_Amount * (-1) * (tbl_Contributions_Type="Liability") * (tbl_Contributions_Position=Q132) *(tbl_Contributions_Date&lt;EDATE(selected_focus_month, 1)) * (tbl_Contributions_Date&gt;=selected_start_month)))</f>
        <v/>
      </c>
      <c r="V132" s="67" t="str">
        <f t="shared" si="21"/>
        <v/>
      </c>
      <c r="X132" s="61" t="str">
        <f>IF($Q132="", "", RANK(R132, R$125:R$149) + COUNTIF(R$125:R132, R132) - 1)</f>
        <v/>
      </c>
      <c r="Y132" s="61" t="str">
        <f>IF($Q132="", "", RANK(T132, T$125:T$149) + COUNTIF(T$125:T132, T132) - 1)</f>
        <v/>
      </c>
      <c r="Z132" s="61" t="str">
        <f>IF($Q132="", "", RANK(U132, U$125:U$149) + COUNTIF(U$125:U132, U132) - 1)</f>
        <v/>
      </c>
      <c r="AA132" s="61" t="str">
        <f>IF($Q132="", "", RANK(V132, V$125:V$149) + COUNTIF(V$125:V132, V132) - 1)</f>
        <v/>
      </c>
    </row>
    <row r="133" spans="16:27" x14ac:dyDescent="0.55000000000000004">
      <c r="P133" s="82">
        <v>9</v>
      </c>
      <c r="Q133" t="str" cm="1">
        <f t="array" ref="Q133">IF(P133&lt;=COUNTA(tbl_Liabilities[Liability]), INDEX(tbl_Liabilities[Liability], P133), "")</f>
        <v/>
      </c>
      <c r="R133" s="88" t="str" cm="1">
        <f t="array" ref="R133">IF(Q133="", "", SUM((tbl_Liabilities[Liability]=Q133)*nwt_liability_range_focus_month))</f>
        <v/>
      </c>
      <c r="S133" s="104" t="str">
        <f t="shared" si="20"/>
        <v/>
      </c>
      <c r="T133" s="67" t="str" cm="1">
        <f t="array" ref="T133">IF(Q133="", "", SUM((tbl_Liabilities[Liability]=Q133)*nwt_liability_range_pre_start_month))</f>
        <v/>
      </c>
      <c r="U133" s="67" t="str" cm="1">
        <f t="array" ref="U133">IF(Q133="", "", SUM(tbl_Contributions_Amount * (-1) * (tbl_Contributions_Type="Liability") * (tbl_Contributions_Position=Q133) *(tbl_Contributions_Date&lt;EDATE(selected_focus_month, 1)) * (tbl_Contributions_Date&gt;=selected_start_month)))</f>
        <v/>
      </c>
      <c r="V133" s="67" t="str">
        <f t="shared" si="21"/>
        <v/>
      </c>
      <c r="X133" s="61" t="str">
        <f>IF($Q133="", "", RANK(R133, R$125:R$149) + COUNTIF(R$125:R133, R133) - 1)</f>
        <v/>
      </c>
      <c r="Y133" s="61" t="str">
        <f>IF($Q133="", "", RANK(T133, T$125:T$149) + COUNTIF(T$125:T133, T133) - 1)</f>
        <v/>
      </c>
      <c r="Z133" s="61" t="str">
        <f>IF($Q133="", "", RANK(U133, U$125:U$149) + COUNTIF(U$125:U133, U133) - 1)</f>
        <v/>
      </c>
      <c r="AA133" s="61" t="str">
        <f>IF($Q133="", "", RANK(V133, V$125:V$149) + COUNTIF(V$125:V133, V133) - 1)</f>
        <v/>
      </c>
    </row>
    <row r="134" spans="16:27" x14ac:dyDescent="0.55000000000000004">
      <c r="P134" s="82">
        <v>10</v>
      </c>
      <c r="Q134" t="str" cm="1">
        <f t="array" ref="Q134">IF(P134&lt;=COUNTA(tbl_Liabilities[Liability]), INDEX(tbl_Liabilities[Liability], P134), "")</f>
        <v/>
      </c>
      <c r="R134" s="88" t="str" cm="1">
        <f t="array" ref="R134">IF(Q134="", "", SUM((tbl_Liabilities[Liability]=Q134)*nwt_liability_range_focus_month))</f>
        <v/>
      </c>
      <c r="S134" s="104" t="str">
        <f t="shared" si="20"/>
        <v/>
      </c>
      <c r="T134" s="67" t="str" cm="1">
        <f t="array" ref="T134">IF(Q134="", "", SUM((tbl_Liabilities[Liability]=Q134)*nwt_liability_range_pre_start_month))</f>
        <v/>
      </c>
      <c r="U134" s="67" t="str" cm="1">
        <f t="array" ref="U134">IF(Q134="", "", SUM(tbl_Contributions_Amount * (-1) * (tbl_Contributions_Type="Liability") * (tbl_Contributions_Position=Q134) *(tbl_Contributions_Date&lt;EDATE(selected_focus_month, 1)) * (tbl_Contributions_Date&gt;=selected_start_month)))</f>
        <v/>
      </c>
      <c r="V134" s="67" t="str">
        <f t="shared" si="21"/>
        <v/>
      </c>
      <c r="X134" s="61" t="str">
        <f>IF($Q134="", "", RANK(R134, R$125:R$149) + COUNTIF(R$125:R134, R134) - 1)</f>
        <v/>
      </c>
      <c r="Y134" s="61" t="str">
        <f>IF($Q134="", "", RANK(T134, T$125:T$149) + COUNTIF(T$125:T134, T134) - 1)</f>
        <v/>
      </c>
      <c r="Z134" s="61" t="str">
        <f>IF($Q134="", "", RANK(U134, U$125:U$149) + COUNTIF(U$125:U134, U134) - 1)</f>
        <v/>
      </c>
      <c r="AA134" s="61" t="str">
        <f>IF($Q134="", "", RANK(V134, V$125:V$149) + COUNTIF(V$125:V134, V134) - 1)</f>
        <v/>
      </c>
    </row>
    <row r="135" spans="16:27" x14ac:dyDescent="0.55000000000000004">
      <c r="P135" s="82">
        <v>11</v>
      </c>
      <c r="Q135" t="str" cm="1">
        <f t="array" ref="Q135">IF(P135&lt;=COUNTA(tbl_Liabilities[Liability]), INDEX(tbl_Liabilities[Liability], P135), "")</f>
        <v/>
      </c>
      <c r="R135" s="88" t="str" cm="1">
        <f t="array" ref="R135">IF(Q135="", "", SUM((tbl_Liabilities[Liability]=Q135)*nwt_liability_range_focus_month))</f>
        <v/>
      </c>
      <c r="S135" s="104" t="str">
        <f t="shared" si="20"/>
        <v/>
      </c>
      <c r="T135" s="67" t="str" cm="1">
        <f t="array" ref="T135">IF(Q135="", "", SUM((tbl_Liabilities[Liability]=Q135)*nwt_liability_range_pre_start_month))</f>
        <v/>
      </c>
      <c r="U135" s="67" t="str" cm="1">
        <f t="array" ref="U135">IF(Q135="", "", SUM(tbl_Contributions_Amount * (-1) * (tbl_Contributions_Type="Liability") * (tbl_Contributions_Position=Q135) *(tbl_Contributions_Date&lt;EDATE(selected_focus_month, 1)) * (tbl_Contributions_Date&gt;=selected_start_month)))</f>
        <v/>
      </c>
      <c r="V135" s="67" t="str">
        <f t="shared" si="21"/>
        <v/>
      </c>
      <c r="X135" s="61" t="str">
        <f>IF($Q135="", "", RANK(R135, R$125:R$149) + COUNTIF(R$125:R135, R135) - 1)</f>
        <v/>
      </c>
      <c r="Y135" s="61" t="str">
        <f>IF($Q135="", "", RANK(T135, T$125:T$149) + COUNTIF(T$125:T135, T135) - 1)</f>
        <v/>
      </c>
      <c r="Z135" s="61" t="str">
        <f>IF($Q135="", "", RANK(U135, U$125:U$149) + COUNTIF(U$125:U135, U135) - 1)</f>
        <v/>
      </c>
      <c r="AA135" s="61" t="str">
        <f>IF($Q135="", "", RANK(V135, V$125:V$149) + COUNTIF(V$125:V135, V135) - 1)</f>
        <v/>
      </c>
    </row>
    <row r="136" spans="16:27" x14ac:dyDescent="0.55000000000000004">
      <c r="P136" s="82">
        <v>12</v>
      </c>
      <c r="Q136" t="str" cm="1">
        <f t="array" ref="Q136">IF(P136&lt;=COUNTA(tbl_Liabilities[Liability]), INDEX(tbl_Liabilities[Liability], P136), "")</f>
        <v/>
      </c>
      <c r="R136" s="88" t="str" cm="1">
        <f t="array" ref="R136">IF(Q136="", "", SUM((tbl_Liabilities[Liability]=Q136)*nwt_liability_range_focus_month))</f>
        <v/>
      </c>
      <c r="S136" s="104" t="str">
        <f t="shared" si="20"/>
        <v/>
      </c>
      <c r="T136" s="67" t="str" cm="1">
        <f t="array" ref="T136">IF(Q136="", "", SUM((tbl_Liabilities[Liability]=Q136)*nwt_liability_range_pre_start_month))</f>
        <v/>
      </c>
      <c r="U136" s="67" t="str" cm="1">
        <f t="array" ref="U136">IF(Q136="", "", SUM(tbl_Contributions_Amount * (-1) * (tbl_Contributions_Type="Liability") * (tbl_Contributions_Position=Q136) *(tbl_Contributions_Date&lt;EDATE(selected_focus_month, 1)) * (tbl_Contributions_Date&gt;=selected_start_month)))</f>
        <v/>
      </c>
      <c r="V136" s="67" t="str">
        <f t="shared" si="21"/>
        <v/>
      </c>
      <c r="X136" s="61" t="str">
        <f>IF($Q136="", "", RANK(R136, R$125:R$149) + COUNTIF(R$125:R136, R136) - 1)</f>
        <v/>
      </c>
      <c r="Y136" s="61" t="str">
        <f>IF($Q136="", "", RANK(T136, T$125:T$149) + COUNTIF(T$125:T136, T136) - 1)</f>
        <v/>
      </c>
      <c r="Z136" s="61" t="str">
        <f>IF($Q136="", "", RANK(U136, U$125:U$149) + COUNTIF(U$125:U136, U136) - 1)</f>
        <v/>
      </c>
      <c r="AA136" s="61" t="str">
        <f>IF($Q136="", "", RANK(V136, V$125:V$149) + COUNTIF(V$125:V136, V136) - 1)</f>
        <v/>
      </c>
    </row>
    <row r="137" spans="16:27" x14ac:dyDescent="0.55000000000000004">
      <c r="P137" s="82">
        <v>13</v>
      </c>
      <c r="Q137" t="str" cm="1">
        <f t="array" ref="Q137">IF(P137&lt;=COUNTA(tbl_Liabilities[Liability]), INDEX(tbl_Liabilities[Liability], P137), "")</f>
        <v/>
      </c>
      <c r="R137" s="88" t="str" cm="1">
        <f t="array" ref="R137">IF(Q137="", "", SUM((tbl_Liabilities[Liability]=Q137)*nwt_liability_range_focus_month))</f>
        <v/>
      </c>
      <c r="S137" s="104" t="str">
        <f t="shared" si="20"/>
        <v/>
      </c>
      <c r="T137" s="67" t="str" cm="1">
        <f t="array" ref="T137">IF(Q137="", "", SUM((tbl_Liabilities[Liability]=Q137)*nwt_liability_range_pre_start_month))</f>
        <v/>
      </c>
      <c r="U137" s="67" t="str" cm="1">
        <f t="array" ref="U137">IF(Q137="", "", SUM(tbl_Contributions_Amount * (-1) * (tbl_Contributions_Type="Liability") * (tbl_Contributions_Position=Q137) *(tbl_Contributions_Date&lt;EDATE(selected_focus_month, 1)) * (tbl_Contributions_Date&gt;=selected_start_month)))</f>
        <v/>
      </c>
      <c r="V137" s="67" t="str">
        <f t="shared" si="21"/>
        <v/>
      </c>
      <c r="X137" s="61" t="str">
        <f>IF($Q137="", "", RANK(R137, R$125:R$149) + COUNTIF(R$125:R137, R137) - 1)</f>
        <v/>
      </c>
      <c r="Y137" s="61" t="str">
        <f>IF($Q137="", "", RANK(T137, T$125:T$149) + COUNTIF(T$125:T137, T137) - 1)</f>
        <v/>
      </c>
      <c r="Z137" s="61" t="str">
        <f>IF($Q137="", "", RANK(U137, U$125:U$149) + COUNTIF(U$125:U137, U137) - 1)</f>
        <v/>
      </c>
      <c r="AA137" s="61" t="str">
        <f>IF($Q137="", "", RANK(V137, V$125:V$149) + COUNTIF(V$125:V137, V137) - 1)</f>
        <v/>
      </c>
    </row>
    <row r="138" spans="16:27" x14ac:dyDescent="0.55000000000000004">
      <c r="P138" s="82">
        <v>14</v>
      </c>
      <c r="Q138" t="str" cm="1">
        <f t="array" ref="Q138">IF(P138&lt;=COUNTA(tbl_Liabilities[Liability]), INDEX(tbl_Liabilities[Liability], P138), "")</f>
        <v/>
      </c>
      <c r="R138" s="88" t="str" cm="1">
        <f t="array" ref="R138">IF(Q138="", "", SUM((tbl_Liabilities[Liability]=Q138)*nwt_liability_range_focus_month))</f>
        <v/>
      </c>
      <c r="S138" s="104" t="str">
        <f t="shared" si="20"/>
        <v/>
      </c>
      <c r="T138" s="67" t="str" cm="1">
        <f t="array" ref="T138">IF(Q138="", "", SUM((tbl_Liabilities[Liability]=Q138)*nwt_liability_range_pre_start_month))</f>
        <v/>
      </c>
      <c r="U138" s="67" t="str" cm="1">
        <f t="array" ref="U138">IF(Q138="", "", SUM(tbl_Contributions_Amount * (-1) * (tbl_Contributions_Type="Liability") * (tbl_Contributions_Position=Q138) *(tbl_Contributions_Date&lt;EDATE(selected_focus_month, 1)) * (tbl_Contributions_Date&gt;=selected_start_month)))</f>
        <v/>
      </c>
      <c r="V138" s="67" t="str">
        <f t="shared" si="21"/>
        <v/>
      </c>
      <c r="X138" s="61" t="str">
        <f>IF($Q138="", "", RANK(R138, R$125:R$149) + COUNTIF(R$125:R138, R138) - 1)</f>
        <v/>
      </c>
      <c r="Y138" s="61" t="str">
        <f>IF($Q138="", "", RANK(T138, T$125:T$149) + COUNTIF(T$125:T138, T138) - 1)</f>
        <v/>
      </c>
      <c r="Z138" s="61" t="str">
        <f>IF($Q138="", "", RANK(U138, U$125:U$149) + COUNTIF(U$125:U138, U138) - 1)</f>
        <v/>
      </c>
      <c r="AA138" s="61" t="str">
        <f>IF($Q138="", "", RANK(V138, V$125:V$149) + COUNTIF(V$125:V138, V138) - 1)</f>
        <v/>
      </c>
    </row>
    <row r="139" spans="16:27" x14ac:dyDescent="0.55000000000000004">
      <c r="P139" s="82">
        <v>15</v>
      </c>
      <c r="Q139" t="str" cm="1">
        <f t="array" ref="Q139">IF(P139&lt;=COUNTA(tbl_Liabilities[Liability]), INDEX(tbl_Liabilities[Liability], P139), "")</f>
        <v/>
      </c>
      <c r="R139" s="88" t="str" cm="1">
        <f t="array" ref="R139">IF(Q139="", "", SUM((tbl_Liabilities[Liability]=Q139)*nwt_liability_range_focus_month))</f>
        <v/>
      </c>
      <c r="S139" s="104" t="str">
        <f t="shared" si="20"/>
        <v/>
      </c>
      <c r="T139" s="67" t="str" cm="1">
        <f t="array" ref="T139">IF(Q139="", "", SUM((tbl_Liabilities[Liability]=Q139)*nwt_liability_range_pre_start_month))</f>
        <v/>
      </c>
      <c r="U139" s="67" t="str" cm="1">
        <f t="array" ref="U139">IF(Q139="", "", SUM(tbl_Contributions_Amount * (-1) * (tbl_Contributions_Type="Liability") * (tbl_Contributions_Position=Q139) *(tbl_Contributions_Date&lt;EDATE(selected_focus_month, 1)) * (tbl_Contributions_Date&gt;=selected_start_month)))</f>
        <v/>
      </c>
      <c r="V139" s="67" t="str">
        <f t="shared" si="21"/>
        <v/>
      </c>
      <c r="X139" s="61" t="str">
        <f>IF($Q139="", "", RANK(R139, R$125:R$149) + COUNTIF(R$125:R139, R139) - 1)</f>
        <v/>
      </c>
      <c r="Y139" s="61" t="str">
        <f>IF($Q139="", "", RANK(T139, T$125:T$149) + COUNTIF(T$125:T139, T139) - 1)</f>
        <v/>
      </c>
      <c r="Z139" s="61" t="str">
        <f>IF($Q139="", "", RANK(U139, U$125:U$149) + COUNTIF(U$125:U139, U139) - 1)</f>
        <v/>
      </c>
      <c r="AA139" s="61" t="str">
        <f>IF($Q139="", "", RANK(V139, V$125:V$149) + COUNTIF(V$125:V139, V139) - 1)</f>
        <v/>
      </c>
    </row>
    <row r="140" spans="16:27" x14ac:dyDescent="0.55000000000000004">
      <c r="P140" s="82">
        <v>16</v>
      </c>
      <c r="Q140" t="str" cm="1">
        <f t="array" ref="Q140">IF(P140&lt;=COUNTA(tbl_Liabilities[Liability]), INDEX(tbl_Liabilities[Liability], P140), "")</f>
        <v/>
      </c>
      <c r="R140" s="88" t="str" cm="1">
        <f t="array" ref="R140">IF(Q140="", "", SUM((tbl_Liabilities[Liability]=Q140)*nwt_liability_range_focus_month))</f>
        <v/>
      </c>
      <c r="S140" s="104" t="str">
        <f t="shared" si="20"/>
        <v/>
      </c>
      <c r="T140" s="67" t="str" cm="1">
        <f t="array" ref="T140">IF(Q140="", "", SUM((tbl_Liabilities[Liability]=Q140)*nwt_liability_range_pre_start_month))</f>
        <v/>
      </c>
      <c r="U140" s="67" t="str" cm="1">
        <f t="array" ref="U140">IF(Q140="", "", SUM(tbl_Contributions_Amount * (-1) * (tbl_Contributions_Type="Liability") * (tbl_Contributions_Position=Q140) *(tbl_Contributions_Date&lt;EDATE(selected_focus_month, 1)) * (tbl_Contributions_Date&gt;=selected_start_month)))</f>
        <v/>
      </c>
      <c r="V140" s="67" t="str">
        <f t="shared" si="21"/>
        <v/>
      </c>
      <c r="X140" s="61" t="str">
        <f>IF($Q140="", "", RANK(R140, R$125:R$149) + COUNTIF(R$125:R140, R140) - 1)</f>
        <v/>
      </c>
      <c r="Y140" s="61" t="str">
        <f>IF($Q140="", "", RANK(T140, T$125:T$149) + COUNTIF(T$125:T140, T140) - 1)</f>
        <v/>
      </c>
      <c r="Z140" s="61" t="str">
        <f>IF($Q140="", "", RANK(U140, U$125:U$149) + COUNTIF(U$125:U140, U140) - 1)</f>
        <v/>
      </c>
      <c r="AA140" s="61" t="str">
        <f>IF($Q140="", "", RANK(V140, V$125:V$149) + COUNTIF(V$125:V140, V140) - 1)</f>
        <v/>
      </c>
    </row>
    <row r="141" spans="16:27" x14ac:dyDescent="0.55000000000000004">
      <c r="P141" s="82">
        <v>17</v>
      </c>
      <c r="Q141" t="str" cm="1">
        <f t="array" ref="Q141">IF(P141&lt;=COUNTA(tbl_Liabilities[Liability]), INDEX(tbl_Liabilities[Liability], P141), "")</f>
        <v/>
      </c>
      <c r="R141" s="88" t="str" cm="1">
        <f t="array" ref="R141">IF(Q141="", "", SUM((tbl_Liabilities[Liability]=Q141)*nwt_liability_range_focus_month))</f>
        <v/>
      </c>
      <c r="S141" s="104" t="str">
        <f t="shared" si="20"/>
        <v/>
      </c>
      <c r="T141" s="67" t="str" cm="1">
        <f t="array" ref="T141">IF(Q141="", "", SUM((tbl_Liabilities[Liability]=Q141)*nwt_liability_range_pre_start_month))</f>
        <v/>
      </c>
      <c r="U141" s="67" t="str" cm="1">
        <f t="array" ref="U141">IF(Q141="", "", SUM(tbl_Contributions_Amount * (-1) * (tbl_Contributions_Type="Liability") * (tbl_Contributions_Position=Q141) *(tbl_Contributions_Date&lt;EDATE(selected_focus_month, 1)) * (tbl_Contributions_Date&gt;=selected_start_month)))</f>
        <v/>
      </c>
      <c r="V141" s="67" t="str">
        <f t="shared" si="21"/>
        <v/>
      </c>
      <c r="X141" s="61" t="str">
        <f>IF($Q141="", "", RANK(R141, R$125:R$149) + COUNTIF(R$125:R141, R141) - 1)</f>
        <v/>
      </c>
      <c r="Y141" s="61" t="str">
        <f>IF($Q141="", "", RANK(T141, T$125:T$149) + COUNTIF(T$125:T141, T141) - 1)</f>
        <v/>
      </c>
      <c r="Z141" s="61" t="str">
        <f>IF($Q141="", "", RANK(U141, U$125:U$149) + COUNTIF(U$125:U141, U141) - 1)</f>
        <v/>
      </c>
      <c r="AA141" s="61" t="str">
        <f>IF($Q141="", "", RANK(V141, V$125:V$149) + COUNTIF(V$125:V141, V141) - 1)</f>
        <v/>
      </c>
    </row>
    <row r="142" spans="16:27" x14ac:dyDescent="0.55000000000000004">
      <c r="P142" s="82">
        <v>18</v>
      </c>
      <c r="Q142" t="str" cm="1">
        <f t="array" ref="Q142">IF(P142&lt;=COUNTA(tbl_Liabilities[Liability]), INDEX(tbl_Liabilities[Liability], P142), "")</f>
        <v/>
      </c>
      <c r="R142" s="88" t="str" cm="1">
        <f t="array" ref="R142">IF(Q142="", "", SUM((tbl_Liabilities[Liability]=Q142)*nwt_liability_range_focus_month))</f>
        <v/>
      </c>
      <c r="S142" s="104" t="str">
        <f t="shared" si="20"/>
        <v/>
      </c>
      <c r="T142" s="67" t="str" cm="1">
        <f t="array" ref="T142">IF(Q142="", "", SUM((tbl_Liabilities[Liability]=Q142)*nwt_liability_range_pre_start_month))</f>
        <v/>
      </c>
      <c r="U142" s="67" t="str" cm="1">
        <f t="array" ref="U142">IF(Q142="", "", SUM(tbl_Contributions_Amount * (-1) * (tbl_Contributions_Type="Liability") * (tbl_Contributions_Position=Q142) *(tbl_Contributions_Date&lt;EDATE(selected_focus_month, 1)) * (tbl_Contributions_Date&gt;=selected_start_month)))</f>
        <v/>
      </c>
      <c r="V142" s="67" t="str">
        <f t="shared" si="21"/>
        <v/>
      </c>
      <c r="X142" s="61" t="str">
        <f>IF($Q142="", "", RANK(R142, R$125:R$149) + COUNTIF(R$125:R142, R142) - 1)</f>
        <v/>
      </c>
      <c r="Y142" s="61" t="str">
        <f>IF($Q142="", "", RANK(T142, T$125:T$149) + COUNTIF(T$125:T142, T142) - 1)</f>
        <v/>
      </c>
      <c r="Z142" s="61" t="str">
        <f>IF($Q142="", "", RANK(U142, U$125:U$149) + COUNTIF(U$125:U142, U142) - 1)</f>
        <v/>
      </c>
      <c r="AA142" s="61" t="str">
        <f>IF($Q142="", "", RANK(V142, V$125:V$149) + COUNTIF(V$125:V142, V142) - 1)</f>
        <v/>
      </c>
    </row>
    <row r="143" spans="16:27" x14ac:dyDescent="0.55000000000000004">
      <c r="P143" s="82">
        <v>19</v>
      </c>
      <c r="Q143" t="str" cm="1">
        <f t="array" ref="Q143">IF(P143&lt;=COUNTA(tbl_Liabilities[Liability]), INDEX(tbl_Liabilities[Liability], P143), "")</f>
        <v/>
      </c>
      <c r="R143" s="88" t="str" cm="1">
        <f t="array" ref="R143">IF(Q143="", "", SUM((tbl_Liabilities[Liability]=Q143)*nwt_liability_range_focus_month))</f>
        <v/>
      </c>
      <c r="S143" s="104" t="str">
        <f t="shared" si="20"/>
        <v/>
      </c>
      <c r="T143" s="67" t="str" cm="1">
        <f t="array" ref="T143">IF(Q143="", "", SUM((tbl_Liabilities[Liability]=Q143)*nwt_liability_range_pre_start_month))</f>
        <v/>
      </c>
      <c r="U143" s="67" t="str" cm="1">
        <f t="array" ref="U143">IF(Q143="", "", SUM(tbl_Contributions_Amount * (-1) * (tbl_Contributions_Type="Liability") * (tbl_Contributions_Position=Q143) *(tbl_Contributions_Date&lt;EDATE(selected_focus_month, 1)) * (tbl_Contributions_Date&gt;=selected_start_month)))</f>
        <v/>
      </c>
      <c r="V143" s="67" t="str">
        <f t="shared" si="21"/>
        <v/>
      </c>
      <c r="X143" s="61" t="str">
        <f>IF($Q143="", "", RANK(R143, R$125:R$149) + COUNTIF(R$125:R143, R143) - 1)</f>
        <v/>
      </c>
      <c r="Y143" s="61" t="str">
        <f>IF($Q143="", "", RANK(T143, T$125:T$149) + COUNTIF(T$125:T143, T143) - 1)</f>
        <v/>
      </c>
      <c r="Z143" s="61" t="str">
        <f>IF($Q143="", "", RANK(U143, U$125:U$149) + COUNTIF(U$125:U143, U143) - 1)</f>
        <v/>
      </c>
      <c r="AA143" s="61" t="str">
        <f>IF($Q143="", "", RANK(V143, V$125:V$149) + COUNTIF(V$125:V143, V143) - 1)</f>
        <v/>
      </c>
    </row>
    <row r="144" spans="16:27" x14ac:dyDescent="0.55000000000000004">
      <c r="P144" s="82">
        <v>20</v>
      </c>
      <c r="Q144" t="str" cm="1">
        <f t="array" ref="Q144">IF(P144&lt;=COUNTA(tbl_Liabilities[Liability]), INDEX(tbl_Liabilities[Liability], P144), "")</f>
        <v/>
      </c>
      <c r="R144" s="88" t="str" cm="1">
        <f t="array" ref="R144">IF(Q144="", "", SUM((tbl_Liabilities[Liability]=Q144)*nwt_liability_range_focus_month))</f>
        <v/>
      </c>
      <c r="S144" s="104" t="str">
        <f t="shared" si="20"/>
        <v/>
      </c>
      <c r="T144" s="67" t="str" cm="1">
        <f t="array" ref="T144">IF(Q144="", "", SUM((tbl_Liabilities[Liability]=Q144)*nwt_liability_range_pre_start_month))</f>
        <v/>
      </c>
      <c r="U144" s="67" t="str" cm="1">
        <f t="array" ref="U144">IF(Q144="", "", SUM(tbl_Contributions_Amount * (-1) * (tbl_Contributions_Type="Liability") * (tbl_Contributions_Position=Q144) *(tbl_Contributions_Date&lt;EDATE(selected_focus_month, 1)) * (tbl_Contributions_Date&gt;=selected_start_month)))</f>
        <v/>
      </c>
      <c r="V144" s="67" t="str">
        <f t="shared" si="21"/>
        <v/>
      </c>
      <c r="X144" s="61" t="str">
        <f>IF($Q144="", "", RANK(R144, R$125:R$149) + COUNTIF(R$125:R144, R144) - 1)</f>
        <v/>
      </c>
      <c r="Y144" s="61" t="str">
        <f>IF($Q144="", "", RANK(T144, T$125:T$149) + COUNTIF(T$125:T144, T144) - 1)</f>
        <v/>
      </c>
      <c r="Z144" s="61" t="str">
        <f>IF($Q144="", "", RANK(U144, U$125:U$149) + COUNTIF(U$125:U144, U144) - 1)</f>
        <v/>
      </c>
      <c r="AA144" s="61" t="str">
        <f>IF($Q144="", "", RANK(V144, V$125:V$149) + COUNTIF(V$125:V144, V144) - 1)</f>
        <v/>
      </c>
    </row>
    <row r="145" spans="16:27" x14ac:dyDescent="0.55000000000000004">
      <c r="P145" s="82">
        <v>21</v>
      </c>
      <c r="Q145" t="str" cm="1">
        <f t="array" ref="Q145">IF(P145&lt;=COUNTA(tbl_Liabilities[Liability]), INDEX(tbl_Liabilities[Liability], P145), "")</f>
        <v/>
      </c>
      <c r="R145" s="88" t="str" cm="1">
        <f t="array" ref="R145">IF(Q145="", "", SUM((tbl_Liabilities[Liability]=Q145)*nwt_liability_range_focus_month))</f>
        <v/>
      </c>
      <c r="S145" s="104" t="str">
        <f t="shared" si="20"/>
        <v/>
      </c>
      <c r="T145" s="67" t="str" cm="1">
        <f t="array" ref="T145">IF(Q145="", "", SUM((tbl_Liabilities[Liability]=Q145)*nwt_liability_range_pre_start_month))</f>
        <v/>
      </c>
      <c r="U145" s="67" t="str" cm="1">
        <f t="array" ref="U145">IF(Q145="", "", SUM(tbl_Contributions_Amount * (-1) * (tbl_Contributions_Type="Liability") * (tbl_Contributions_Position=Q145) *(tbl_Contributions_Date&lt;EDATE(selected_focus_month, 1)) * (tbl_Contributions_Date&gt;=selected_start_month)))</f>
        <v/>
      </c>
      <c r="V145" s="67" t="str">
        <f t="shared" si="21"/>
        <v/>
      </c>
      <c r="X145" s="61" t="str">
        <f>IF($Q145="", "", RANK(R145, R$125:R$149) + COUNTIF(R$125:R145, R145) - 1)</f>
        <v/>
      </c>
      <c r="Y145" s="61" t="str">
        <f>IF($Q145="", "", RANK(T145, T$125:T$149) + COUNTIF(T$125:T145, T145) - 1)</f>
        <v/>
      </c>
      <c r="Z145" s="61" t="str">
        <f>IF($Q145="", "", RANK(U145, U$125:U$149) + COUNTIF(U$125:U145, U145) - 1)</f>
        <v/>
      </c>
      <c r="AA145" s="61" t="str">
        <f>IF($Q145="", "", RANK(V145, V$125:V$149) + COUNTIF(V$125:V145, V145) - 1)</f>
        <v/>
      </c>
    </row>
    <row r="146" spans="16:27" x14ac:dyDescent="0.55000000000000004">
      <c r="P146" s="82">
        <v>22</v>
      </c>
      <c r="Q146" t="str" cm="1">
        <f t="array" ref="Q146">IF(P146&lt;=COUNTA(tbl_Liabilities[Liability]), INDEX(tbl_Liabilities[Liability], P146), "")</f>
        <v/>
      </c>
      <c r="R146" s="88" t="str" cm="1">
        <f t="array" ref="R146">IF(Q146="", "", SUM((tbl_Liabilities[Liability]=Q146)*nwt_liability_range_focus_month))</f>
        <v/>
      </c>
      <c r="S146" s="104" t="str">
        <f t="shared" si="20"/>
        <v/>
      </c>
      <c r="T146" s="67" t="str" cm="1">
        <f t="array" ref="T146">IF(Q146="", "", SUM((tbl_Liabilities[Liability]=Q146)*nwt_liability_range_pre_start_month))</f>
        <v/>
      </c>
      <c r="U146" s="67" t="str" cm="1">
        <f t="array" ref="U146">IF(Q146="", "", SUM(tbl_Contributions_Amount * (-1) * (tbl_Contributions_Type="Liability") * (tbl_Contributions_Position=Q146) *(tbl_Contributions_Date&lt;EDATE(selected_focus_month, 1)) * (tbl_Contributions_Date&gt;=selected_start_month)))</f>
        <v/>
      </c>
      <c r="V146" s="67" t="str">
        <f t="shared" si="21"/>
        <v/>
      </c>
      <c r="X146" s="61" t="str">
        <f>IF($Q146="", "", RANK(R146, R$125:R$149) + COUNTIF(R$125:R146, R146) - 1)</f>
        <v/>
      </c>
      <c r="Y146" s="61" t="str">
        <f>IF($Q146="", "", RANK(T146, T$125:T$149) + COUNTIF(T$125:T146, T146) - 1)</f>
        <v/>
      </c>
      <c r="Z146" s="61" t="str">
        <f>IF($Q146="", "", RANK(U146, U$125:U$149) + COUNTIF(U$125:U146, U146) - 1)</f>
        <v/>
      </c>
      <c r="AA146" s="61" t="str">
        <f>IF($Q146="", "", RANK(V146, V$125:V$149) + COUNTIF(V$125:V146, V146) - 1)</f>
        <v/>
      </c>
    </row>
    <row r="147" spans="16:27" x14ac:dyDescent="0.55000000000000004">
      <c r="P147" s="82">
        <v>23</v>
      </c>
      <c r="Q147" t="str" cm="1">
        <f t="array" ref="Q147">IF(P147&lt;=COUNTA(tbl_Liabilities[Liability]), INDEX(tbl_Liabilities[Liability], P147), "")</f>
        <v/>
      </c>
      <c r="R147" s="88" t="str" cm="1">
        <f t="array" ref="R147">IF(Q147="", "", SUM((tbl_Liabilities[Liability]=Q147)*nwt_liability_range_focus_month))</f>
        <v/>
      </c>
      <c r="S147" s="104" t="str">
        <f t="shared" si="20"/>
        <v/>
      </c>
      <c r="T147" s="67" t="str" cm="1">
        <f t="array" ref="T147">IF(Q147="", "", SUM((tbl_Liabilities[Liability]=Q147)*nwt_liability_range_pre_start_month))</f>
        <v/>
      </c>
      <c r="U147" s="67" t="str" cm="1">
        <f t="array" ref="U147">IF(Q147="", "", SUM(tbl_Contributions_Amount * (-1) * (tbl_Contributions_Type="Liability") * (tbl_Contributions_Position=Q147) *(tbl_Contributions_Date&lt;EDATE(selected_focus_month, 1)) * (tbl_Contributions_Date&gt;=selected_start_month)))</f>
        <v/>
      </c>
      <c r="V147" s="67" t="str">
        <f t="shared" si="21"/>
        <v/>
      </c>
      <c r="X147" s="61" t="str">
        <f>IF($Q147="", "", RANK(R147, R$125:R$149) + COUNTIF(R$125:R147, R147) - 1)</f>
        <v/>
      </c>
      <c r="Y147" s="61" t="str">
        <f>IF($Q147="", "", RANK(T147, T$125:T$149) + COUNTIF(T$125:T147, T147) - 1)</f>
        <v/>
      </c>
      <c r="Z147" s="61" t="str">
        <f>IF($Q147="", "", RANK(U147, U$125:U$149) + COUNTIF(U$125:U147, U147) - 1)</f>
        <v/>
      </c>
      <c r="AA147" s="61" t="str">
        <f>IF($Q147="", "", RANK(V147, V$125:V$149) + COUNTIF(V$125:V147, V147) - 1)</f>
        <v/>
      </c>
    </row>
    <row r="148" spans="16:27" x14ac:dyDescent="0.55000000000000004">
      <c r="P148" s="82">
        <v>24</v>
      </c>
      <c r="Q148" t="str" cm="1">
        <f t="array" ref="Q148">IF(P148&lt;=COUNTA(tbl_Liabilities[Liability]), INDEX(tbl_Liabilities[Liability], P148), "")</f>
        <v/>
      </c>
      <c r="R148" s="88" t="str" cm="1">
        <f t="array" ref="R148">IF(Q148="", "", SUM((tbl_Liabilities[Liability]=Q148)*nwt_liability_range_focus_month))</f>
        <v/>
      </c>
      <c r="S148" s="104" t="str">
        <f t="shared" si="20"/>
        <v/>
      </c>
      <c r="T148" s="67" t="str" cm="1">
        <f t="array" ref="T148">IF(Q148="", "", SUM((tbl_Liabilities[Liability]=Q148)*nwt_liability_range_pre_start_month))</f>
        <v/>
      </c>
      <c r="U148" s="67" t="str" cm="1">
        <f t="array" ref="U148">IF(Q148="", "", SUM(tbl_Contributions_Amount * (-1) * (tbl_Contributions_Type="Liability") * (tbl_Contributions_Position=Q148) *(tbl_Contributions_Date&lt;EDATE(selected_focus_month, 1)) * (tbl_Contributions_Date&gt;=selected_start_month)))</f>
        <v/>
      </c>
      <c r="V148" s="67" t="str">
        <f t="shared" si="21"/>
        <v/>
      </c>
      <c r="X148" s="61" t="str">
        <f>IF($Q148="", "", RANK(R148, R$125:R$149) + COUNTIF(R$125:R148, R148) - 1)</f>
        <v/>
      </c>
      <c r="Y148" s="61" t="str">
        <f>IF($Q148="", "", RANK(T148, T$125:T$149) + COUNTIF(T$125:T148, T148) - 1)</f>
        <v/>
      </c>
      <c r="Z148" s="61" t="str">
        <f>IF($Q148="", "", RANK(U148, U$125:U$149) + COUNTIF(U$125:U148, U148) - 1)</f>
        <v/>
      </c>
      <c r="AA148" s="61" t="str">
        <f>IF($Q148="", "", RANK(V148, V$125:V$149) + COUNTIF(V$125:V148, V148) - 1)</f>
        <v/>
      </c>
    </row>
    <row r="149" spans="16:27" x14ac:dyDescent="0.55000000000000004">
      <c r="P149" s="82">
        <v>25</v>
      </c>
      <c r="Q149" t="str" cm="1">
        <f t="array" ref="Q149">IF(P149&lt;=COUNTA(tbl_Liabilities[Liability]), INDEX(tbl_Liabilities[Liability], P149), "")</f>
        <v/>
      </c>
      <c r="R149" s="88" t="str" cm="1">
        <f t="array" ref="R149">IF(Q149="", "", SUM((tbl_Liabilities[Liability]=Q149)*nwt_liability_range_focus_month))</f>
        <v/>
      </c>
      <c r="S149" s="104" t="str">
        <f t="shared" si="20"/>
        <v/>
      </c>
      <c r="T149" s="67" t="str" cm="1">
        <f t="array" ref="T149">IF(Q149="", "", SUM((tbl_Liabilities[Liability]=Q149)*nwt_liability_range_pre_start_month))</f>
        <v/>
      </c>
      <c r="U149" s="67" t="str" cm="1">
        <f t="array" ref="U149">IF(Q149="", "", SUM(tbl_Contributions_Amount * (-1) * (tbl_Contributions_Type="Liability") * (tbl_Contributions_Position=Q149) *(tbl_Contributions_Date&lt;EDATE(selected_focus_month, 1)) * (tbl_Contributions_Date&gt;=selected_start_month)))</f>
        <v/>
      </c>
      <c r="V149" s="67" t="str">
        <f t="shared" si="21"/>
        <v/>
      </c>
      <c r="X149" s="61" t="str">
        <f>IF($Q149="", "", RANK(R149, R$125:R$149) + COUNTIF(R$125:R149, R149) - 1)</f>
        <v/>
      </c>
      <c r="Y149" s="61" t="str">
        <f>IF($Q149="", "", RANK(T149, T$125:T$149) + COUNTIF(T$125:T149, T149) - 1)</f>
        <v/>
      </c>
      <c r="Z149" s="61" t="str">
        <f>IF($Q149="", "", RANK(U149, U$125:U$149) + COUNTIF(U$125:U149, U149) - 1)</f>
        <v/>
      </c>
      <c r="AA149" s="61" t="str">
        <f>IF($Q149="", "", RANK(V149, V$125:V$149) + COUNTIF(V$125:V149, V149) - 1)</f>
        <v/>
      </c>
    </row>
    <row r="150" spans="16:27" x14ac:dyDescent="0.55000000000000004">
      <c r="P150" s="86"/>
      <c r="Q150" s="102" t="s">
        <v>31</v>
      </c>
      <c r="R150" s="103">
        <f ca="1">kpi_liabilities</f>
        <v>130716.33316110243</v>
      </c>
      <c r="S150" s="105">
        <f ca="1">SUM(S125:S149)</f>
        <v>1</v>
      </c>
      <c r="T150" s="103">
        <f ca="1">SUM(T125:T149)</f>
        <v>49000</v>
      </c>
      <c r="U150" s="103">
        <f ca="1">SUM(U125:U149)</f>
        <v>76847.929999999993</v>
      </c>
      <c r="V150" s="103">
        <f t="shared" ref="V150" ca="1" si="22">SUM(V125:V149)</f>
        <v>4868.4031611024384</v>
      </c>
      <c r="X150" s="107"/>
      <c r="Y150" s="107"/>
      <c r="Z150" s="107"/>
      <c r="AA150" s="107"/>
    </row>
    <row r="152" spans="16:27" x14ac:dyDescent="0.55000000000000004">
      <c r="P152" s="179" t="s">
        <v>121</v>
      </c>
      <c r="Q152" s="179"/>
      <c r="R152" s="179"/>
      <c r="S152" s="179"/>
      <c r="T152" s="179"/>
      <c r="U152" s="179"/>
      <c r="V152" s="179"/>
    </row>
    <row r="153" spans="16:27" x14ac:dyDescent="0.55000000000000004">
      <c r="P153" s="84" t="s">
        <v>105</v>
      </c>
      <c r="Q153" s="65" t="s">
        <v>32</v>
      </c>
      <c r="R153" s="85" t="s">
        <v>97</v>
      </c>
      <c r="S153" s="65" t="s">
        <v>116</v>
      </c>
      <c r="T153" s="85" t="s">
        <v>117</v>
      </c>
      <c r="U153" s="85" t="s">
        <v>118</v>
      </c>
      <c r="V153" s="85" t="s">
        <v>128</v>
      </c>
    </row>
    <row r="154" spans="16:27" x14ac:dyDescent="0.55000000000000004">
      <c r="P154" s="82">
        <v>1</v>
      </c>
      <c r="Q154" t="str">
        <f ca="1">_xlfn.IFNA(INDEX(Q$125:Q$149, MATCH($P154, liability_position_rank_col, 0)), "")</f>
        <v>Mortgage Invest. Prop.</v>
      </c>
      <c r="R154" s="88">
        <f ca="1">_xlfn.IFNA(INDEX(R$125:R$149, MATCH($P154, liability_position_rank_col, 0)), "")</f>
        <v>79598.665185185208</v>
      </c>
      <c r="S154" s="104">
        <f ca="1">_xlfn.IFNA(INDEX(S$125:S$149, MATCH($P154, liability_position_rank_col, 0)), "")</f>
        <v>0.60894199875606336</v>
      </c>
      <c r="T154" s="67">
        <f ca="1">_xlfn.IFNA(INDEX(T$125:T$149, MATCH($P154, liability_position_rank_col, 0)), "")</f>
        <v>0</v>
      </c>
      <c r="U154" s="67">
        <f ca="1">_xlfn.IFNA(INDEX(U$125:U$149, MATCH($P154, liability_position_rank_col, 0)), "")</f>
        <v>78800</v>
      </c>
      <c r="V154" s="67">
        <f ca="1">_xlfn.IFNA(INDEX(V$125:V$149, MATCH($P154, liability_position_rank_col, 0)), "")</f>
        <v>798.66518518520752</v>
      </c>
    </row>
    <row r="155" spans="16:27" x14ac:dyDescent="0.55000000000000004">
      <c r="P155" s="82">
        <v>2</v>
      </c>
      <c r="Q155" t="str">
        <f ca="1">_xlfn.IFNA(INDEX(Q$125:Q$149, MATCH($P155, liability_position_rank_col, 0)), "")</f>
        <v>Undergraduate Loan</v>
      </c>
      <c r="R155" s="88">
        <f ca="1">_xlfn.IFNA(INDEX(R$125:R$149, MATCH($P155, liability_position_rank_col, 0)), "")</f>
        <v>31117.170584341886</v>
      </c>
      <c r="S155" s="104">
        <f ca="1">_xlfn.IFNA(INDEX(S$125:S$149, MATCH($P155, liability_position_rank_col, 0)), "")</f>
        <v>0.23805112820898419</v>
      </c>
      <c r="T155" s="67">
        <f ca="1">_xlfn.IFNA(INDEX(T$125:T$149, MATCH($P155, liability_position_rank_col, 0)), "")</f>
        <v>35000</v>
      </c>
      <c r="U155" s="67">
        <f ca="1">_xlfn.IFNA(INDEX(U$125:U$149, MATCH($P155, liability_position_rank_col, 0)), "")</f>
        <v>-7200</v>
      </c>
      <c r="V155" s="67">
        <f ca="1">_xlfn.IFNA(INDEX(V$125:V$149, MATCH($P155, liability_position_rank_col, 0)), "")</f>
        <v>3317.1705843418858</v>
      </c>
    </row>
    <row r="156" spans="16:27" x14ac:dyDescent="0.55000000000000004">
      <c r="P156" s="82">
        <v>3</v>
      </c>
      <c r="Q156" t="str">
        <f ca="1">_xlfn.IFNA(INDEX(Q$125:Q$149, MATCH($P156, liability_position_rank_col, 0)), "")</f>
        <v>Car Loan</v>
      </c>
      <c r="R156" s="88">
        <f ca="1">_xlfn.IFNA(INDEX(R$125:R$149, MATCH($P156, liability_position_rank_col, 0)), "")</f>
        <v>10000.497391575345</v>
      </c>
      <c r="S156" s="104">
        <f ca="1">_xlfn.IFNA(INDEX(S$125:S$149, MATCH($P156, liability_position_rank_col, 0)), "")</f>
        <v>7.6505339078400778E-2</v>
      </c>
      <c r="T156" s="67">
        <f ca="1">_xlfn.IFNA(INDEX(T$125:T$149, MATCH($P156, liability_position_rank_col, 0)), "")</f>
        <v>0</v>
      </c>
      <c r="U156" s="67">
        <f ca="1">_xlfn.IFNA(INDEX(U$125:U$149, MATCH($P156, liability_position_rank_col, 0)), "")</f>
        <v>9400</v>
      </c>
      <c r="V156" s="67">
        <f ca="1">_xlfn.IFNA(INDEX(V$125:V$149, MATCH($P156, liability_position_rank_col, 0)), "")</f>
        <v>600.49739157534532</v>
      </c>
    </row>
    <row r="157" spans="16:27" x14ac:dyDescent="0.55000000000000004">
      <c r="P157" s="82">
        <v>4</v>
      </c>
      <c r="Q157" t="str">
        <f ca="1">_xlfn.IFNA(INDEX(Q$125:Q$149, MATCH($P157, liability_position_rank_col, 0)), "")</f>
        <v>Family Loans</v>
      </c>
      <c r="R157" s="88">
        <f ca="1">_xlfn.IFNA(INDEX(R$125:R$149, MATCH($P157, liability_position_rank_col, 0)), "")</f>
        <v>10000</v>
      </c>
      <c r="S157" s="104">
        <f ca="1">_xlfn.IFNA(INDEX(S$125:S$149, MATCH($P157, liability_position_rank_col, 0)), "")</f>
        <v>7.6501533956551682E-2</v>
      </c>
      <c r="T157" s="67">
        <f ca="1">_xlfn.IFNA(INDEX(T$125:T$149, MATCH($P157, liability_position_rank_col, 0)), "")</f>
        <v>10000</v>
      </c>
      <c r="U157" s="67">
        <f ca="1">_xlfn.IFNA(INDEX(U$125:U$149, MATCH($P157, liability_position_rank_col, 0)), "")</f>
        <v>0</v>
      </c>
      <c r="V157" s="67">
        <f ca="1">_xlfn.IFNA(INDEX(V$125:V$149, MATCH($P157, liability_position_rank_col, 0)), "")</f>
        <v>0</v>
      </c>
    </row>
    <row r="158" spans="16:27" x14ac:dyDescent="0.55000000000000004">
      <c r="P158" s="82">
        <v>5</v>
      </c>
      <c r="Q158" t="str">
        <f ca="1">_xlfn.IFNA(INDEX(Q$125:Q$149, MATCH($P158, liability_position_rank_col, 0)), "")</f>
        <v>Credit Card A</v>
      </c>
      <c r="R158" s="88">
        <f ca="1">_xlfn.IFNA(INDEX(R$125:R$149, MATCH($P158, liability_position_rank_col, 0)), "")</f>
        <v>0</v>
      </c>
      <c r="S158" s="104">
        <f ca="1">_xlfn.IFNA(INDEX(S$125:S$149, MATCH($P158, liability_position_rank_col, 0)), "")</f>
        <v>0</v>
      </c>
      <c r="T158" s="67">
        <f ca="1">_xlfn.IFNA(INDEX(T$125:T$149, MATCH($P158, liability_position_rank_col, 0)), "")</f>
        <v>3000</v>
      </c>
      <c r="U158" s="67">
        <f ca="1">_xlfn.IFNA(INDEX(U$125:U$149, MATCH($P158, liability_position_rank_col, 0)), "")</f>
        <v>-3114.05</v>
      </c>
      <c r="V158" s="67">
        <f ca="1">_xlfn.IFNA(INDEX(V$125:V$149, MATCH($P158, liability_position_rank_col, 0)), "")</f>
        <v>114.05000000000018</v>
      </c>
    </row>
    <row r="159" spans="16:27" x14ac:dyDescent="0.55000000000000004">
      <c r="P159" s="82">
        <v>6</v>
      </c>
      <c r="Q159" t="str">
        <f ca="1">_xlfn.IFNA(INDEX(Q$125:Q$149, MATCH($P159, liability_position_rank_col, 0)), "")</f>
        <v>Credit Card B</v>
      </c>
      <c r="R159" s="88">
        <f ca="1">_xlfn.IFNA(INDEX(R$125:R$149, MATCH($P159, liability_position_rank_col, 0)), "")</f>
        <v>0</v>
      </c>
      <c r="S159" s="104">
        <f ca="1">_xlfn.IFNA(INDEX(S$125:S$149, MATCH($P159, liability_position_rank_col, 0)), "")</f>
        <v>0</v>
      </c>
      <c r="T159" s="67">
        <f ca="1">_xlfn.IFNA(INDEX(T$125:T$149, MATCH($P159, liability_position_rank_col, 0)), "")</f>
        <v>1000</v>
      </c>
      <c r="U159" s="67">
        <f ca="1">_xlfn.IFNA(INDEX(U$125:U$149, MATCH($P159, liability_position_rank_col, 0)), "")</f>
        <v>-1038.02</v>
      </c>
      <c r="V159" s="67">
        <f ca="1">_xlfn.IFNA(INDEX(V$125:V$149, MATCH($P159, liability_position_rank_col, 0)), "")</f>
        <v>38.019999999999982</v>
      </c>
    </row>
    <row r="160" spans="16:27" x14ac:dyDescent="0.55000000000000004">
      <c r="P160" s="82">
        <v>7</v>
      </c>
      <c r="Q160" t="str">
        <f ca="1">_xlfn.IFNA(INDEX(Q$125:Q$149, MATCH($P160, liability_position_rank_col, 0)), "")</f>
        <v/>
      </c>
      <c r="R160" s="88" t="str">
        <f ca="1">_xlfn.IFNA(INDEX(R$125:R$149, MATCH($P160, liability_position_rank_col, 0)), "")</f>
        <v/>
      </c>
      <c r="S160" s="104" t="str">
        <f ca="1">_xlfn.IFNA(INDEX(S$125:S$149, MATCH($P160, liability_position_rank_col, 0)), "")</f>
        <v/>
      </c>
      <c r="T160" s="67" t="str">
        <f ca="1">_xlfn.IFNA(INDEX(T$125:T$149, MATCH($P160, liability_position_rank_col, 0)), "")</f>
        <v/>
      </c>
      <c r="U160" s="67" t="str">
        <f ca="1">_xlfn.IFNA(INDEX(U$125:U$149, MATCH($P160, liability_position_rank_col, 0)), "")</f>
        <v/>
      </c>
      <c r="V160" s="67" t="str">
        <f ca="1">_xlfn.IFNA(INDEX(V$125:V$149, MATCH($P160, liability_position_rank_col, 0)), "")</f>
        <v/>
      </c>
    </row>
    <row r="161" spans="16:22" x14ac:dyDescent="0.55000000000000004">
      <c r="P161" s="82">
        <v>8</v>
      </c>
      <c r="Q161" t="str">
        <f ca="1">_xlfn.IFNA(INDEX(Q$125:Q$149, MATCH($P161, liability_position_rank_col, 0)), "")</f>
        <v/>
      </c>
      <c r="R161" s="88" t="str">
        <f ca="1">_xlfn.IFNA(INDEX(R$125:R$149, MATCH($P161, liability_position_rank_col, 0)), "")</f>
        <v/>
      </c>
      <c r="S161" s="104" t="str">
        <f ca="1">_xlfn.IFNA(INDEX(S$125:S$149, MATCH($P161, liability_position_rank_col, 0)), "")</f>
        <v/>
      </c>
      <c r="T161" s="67" t="str">
        <f ca="1">_xlfn.IFNA(INDEX(T$125:T$149, MATCH($P161, liability_position_rank_col, 0)), "")</f>
        <v/>
      </c>
      <c r="U161" s="67" t="str">
        <f ca="1">_xlfn.IFNA(INDEX(U$125:U$149, MATCH($P161, liability_position_rank_col, 0)), "")</f>
        <v/>
      </c>
      <c r="V161" s="67" t="str">
        <f ca="1">_xlfn.IFNA(INDEX(V$125:V$149, MATCH($P161, liability_position_rank_col, 0)), "")</f>
        <v/>
      </c>
    </row>
    <row r="162" spans="16:22" x14ac:dyDescent="0.55000000000000004">
      <c r="P162" s="82">
        <v>9</v>
      </c>
      <c r="Q162" t="str">
        <f ca="1">_xlfn.IFNA(INDEX(Q$125:Q$149, MATCH($P162, liability_position_rank_col, 0)), "")</f>
        <v/>
      </c>
      <c r="R162" s="88" t="str">
        <f ca="1">_xlfn.IFNA(INDEX(R$125:R$149, MATCH($P162, liability_position_rank_col, 0)), "")</f>
        <v/>
      </c>
      <c r="S162" s="104" t="str">
        <f ca="1">_xlfn.IFNA(INDEX(S$125:S$149, MATCH($P162, liability_position_rank_col, 0)), "")</f>
        <v/>
      </c>
      <c r="T162" s="67" t="str">
        <f ca="1">_xlfn.IFNA(INDEX(T$125:T$149, MATCH($P162, liability_position_rank_col, 0)), "")</f>
        <v/>
      </c>
      <c r="U162" s="67" t="str">
        <f ca="1">_xlfn.IFNA(INDEX(U$125:U$149, MATCH($P162, liability_position_rank_col, 0)), "")</f>
        <v/>
      </c>
      <c r="V162" s="67" t="str">
        <f ca="1">_xlfn.IFNA(INDEX(V$125:V$149, MATCH($P162, liability_position_rank_col, 0)), "")</f>
        <v/>
      </c>
    </row>
    <row r="163" spans="16:22" x14ac:dyDescent="0.55000000000000004">
      <c r="P163" s="82">
        <v>10</v>
      </c>
      <c r="Q163" t="str">
        <f ca="1">IF(MAX(liability_position_rank_col)&gt;$P163, "Other", _xlfn.IFNA(INDEX(Q$125:Q$149, MATCH($P163, liability_position_rank_col, 0)), ""))</f>
        <v/>
      </c>
      <c r="R163" s="88" t="str">
        <f ca="1">IF(MAX(liability_position_rank_col)&gt;$P163, R164-SUM(R154:R162), _xlfn.IFNA(INDEX(R$125:R$149, MATCH($P163, liability_position_rank_col, 0)), ""))</f>
        <v/>
      </c>
      <c r="S163" s="104" t="str">
        <f ca="1">IF(MAX(liability_position_rank_col)&gt;$P163, S164-SUM(S154:S162), _xlfn.IFNA(INDEX(S$125:S$149, MATCH($P163, liability_position_rank_col, 0)), ""))</f>
        <v/>
      </c>
      <c r="T163" s="67" t="str">
        <f ca="1">IF(MAX(liability_position_rank_col)&gt;$P163, T164-SUM(T154:T162), _xlfn.IFNA(INDEX(T$125:T$149, MATCH($P163, liability_position_rank_col, 0)), ""))</f>
        <v/>
      </c>
      <c r="U163" s="67" t="str">
        <f ca="1">IF(MAX(liability_position_rank_col)&gt;$P163, U164-SUM(U154:U162), _xlfn.IFNA(INDEX(U$125:U$149, MATCH($P163, liability_position_rank_col, 0)), ""))</f>
        <v/>
      </c>
      <c r="V163" s="67" t="str">
        <f ca="1">IF(MAX(liability_position_rank_col)&gt;$P163, V164-SUM(V154:V162), _xlfn.IFNA(INDEX(V$125:V$149, MATCH($P163, liability_position_rank_col, 0)), ""))</f>
        <v/>
      </c>
    </row>
    <row r="164" spans="16:22" x14ac:dyDescent="0.55000000000000004">
      <c r="P164" s="86"/>
      <c r="Q164" s="102" t="s">
        <v>31</v>
      </c>
      <c r="R164" s="103">
        <f ca="1">R150</f>
        <v>130716.33316110243</v>
      </c>
      <c r="S164" s="106">
        <f t="shared" ref="S164:V164" ca="1" si="23">S150</f>
        <v>1</v>
      </c>
      <c r="T164" s="103">
        <f t="shared" ca="1" si="23"/>
        <v>49000</v>
      </c>
      <c r="U164" s="103">
        <f t="shared" ca="1" si="23"/>
        <v>76847.929999999993</v>
      </c>
      <c r="V164" s="103">
        <f t="shared" ca="1" si="23"/>
        <v>4868.4031611024384</v>
      </c>
    </row>
  </sheetData>
  <mergeCells count="29">
    <mergeCell ref="AD6:AP6"/>
    <mergeCell ref="AE8:AG8"/>
    <mergeCell ref="AE16:AG16"/>
    <mergeCell ref="O6:AB6"/>
    <mergeCell ref="P8:V8"/>
    <mergeCell ref="H35:M35"/>
    <mergeCell ref="I37:L37"/>
    <mergeCell ref="I53:L53"/>
    <mergeCell ref="P24:V24"/>
    <mergeCell ref="X8:AA8"/>
    <mergeCell ref="C6:F6"/>
    <mergeCell ref="C18:F18"/>
    <mergeCell ref="H6:M6"/>
    <mergeCell ref="I8:L8"/>
    <mergeCell ref="I24:L24"/>
    <mergeCell ref="AI24:AO24"/>
    <mergeCell ref="AE24:AG24"/>
    <mergeCell ref="P123:V123"/>
    <mergeCell ref="X123:AA123"/>
    <mergeCell ref="P152:V152"/>
    <mergeCell ref="O40:AB40"/>
    <mergeCell ref="P42:V42"/>
    <mergeCell ref="X42:AA42"/>
    <mergeCell ref="O87:AB87"/>
    <mergeCell ref="O121:AB121"/>
    <mergeCell ref="P89:V89"/>
    <mergeCell ref="X89:AA89"/>
    <mergeCell ref="P105:V105"/>
    <mergeCell ref="P71:V7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66EAA6-55C7-4D81-B277-1EC4D75B9582}">
  <sheetPr>
    <tabColor theme="1"/>
  </sheetPr>
  <dimension ref="B1:DT16"/>
  <sheetViews>
    <sheetView showGridLines="0" zoomScale="85" zoomScaleNormal="85" workbookViewId="0">
      <selection activeCell="E17" sqref="E17"/>
    </sheetView>
  </sheetViews>
  <sheetFormatPr defaultRowHeight="14.4" x14ac:dyDescent="0.55000000000000004"/>
  <cols>
    <col min="1" max="1" width="5.3671875" customWidth="1"/>
    <col min="2" max="2" width="2.83984375" customWidth="1"/>
    <col min="3" max="3" width="24.89453125" customWidth="1"/>
    <col min="4" max="124" width="10.7890625" bestFit="1" customWidth="1"/>
  </cols>
  <sheetData>
    <row r="1" spans="2:124" s="3" customFormat="1" ht="7.3" customHeight="1" x14ac:dyDescent="0.5"/>
    <row r="2" spans="2:124" s="3" customFormat="1" ht="27.55" customHeight="1" x14ac:dyDescent="0.95">
      <c r="B2" s="4" t="s">
        <v>5</v>
      </c>
    </row>
    <row r="3" spans="2:124" s="3" customFormat="1" ht="7.3" customHeight="1" x14ac:dyDescent="0.5"/>
    <row r="6" spans="2:124" x14ac:dyDescent="0.55000000000000004">
      <c r="C6" s="65" t="s">
        <v>87</v>
      </c>
      <c r="D6" s="66">
        <f>'Net Worth Tracking'!F22</f>
        <v>45261</v>
      </c>
      <c r="E6" s="66">
        <f>'Net Worth Tracking'!G22</f>
        <v>45292</v>
      </c>
      <c r="F6" s="66">
        <f>'Net Worth Tracking'!H22</f>
        <v>45323</v>
      </c>
      <c r="G6" s="66">
        <f>'Net Worth Tracking'!I22</f>
        <v>45352</v>
      </c>
      <c r="H6" s="66">
        <f>'Net Worth Tracking'!J22</f>
        <v>45383</v>
      </c>
      <c r="I6" s="66">
        <f>'Net Worth Tracking'!K22</f>
        <v>45413</v>
      </c>
      <c r="J6" s="66">
        <f>'Net Worth Tracking'!L22</f>
        <v>45444</v>
      </c>
      <c r="K6" s="66">
        <f>'Net Worth Tracking'!M22</f>
        <v>45474</v>
      </c>
      <c r="L6" s="66">
        <f>'Net Worth Tracking'!N22</f>
        <v>45505</v>
      </c>
      <c r="M6" s="66">
        <f>'Net Worth Tracking'!O22</f>
        <v>45536</v>
      </c>
      <c r="N6" s="66">
        <f>'Net Worth Tracking'!P22</f>
        <v>45566</v>
      </c>
      <c r="O6" s="66">
        <f>'Net Worth Tracking'!Q22</f>
        <v>45597</v>
      </c>
      <c r="P6" s="66">
        <f>'Net Worth Tracking'!R22</f>
        <v>45627</v>
      </c>
      <c r="Q6" s="66">
        <f>'Net Worth Tracking'!S22</f>
        <v>45658</v>
      </c>
      <c r="R6" s="66">
        <f>'Net Worth Tracking'!T22</f>
        <v>45689</v>
      </c>
      <c r="S6" s="66">
        <f>'Net Worth Tracking'!U22</f>
        <v>45717</v>
      </c>
      <c r="T6" s="66">
        <f>'Net Worth Tracking'!V22</f>
        <v>45748</v>
      </c>
      <c r="U6" s="66">
        <f>'Net Worth Tracking'!W22</f>
        <v>45778</v>
      </c>
      <c r="V6" s="66">
        <f>'Net Worth Tracking'!X22</f>
        <v>45809</v>
      </c>
      <c r="W6" s="66">
        <f>'Net Worth Tracking'!Y22</f>
        <v>45839</v>
      </c>
      <c r="X6" s="66">
        <f>'Net Worth Tracking'!Z22</f>
        <v>45870</v>
      </c>
      <c r="Y6" s="66">
        <f>'Net Worth Tracking'!AA22</f>
        <v>45901</v>
      </c>
      <c r="Z6" s="66">
        <f>'Net Worth Tracking'!AB22</f>
        <v>45931</v>
      </c>
      <c r="AA6" s="66">
        <f>'Net Worth Tracking'!AC22</f>
        <v>45962</v>
      </c>
      <c r="AB6" s="66">
        <f>'Net Worth Tracking'!AD22</f>
        <v>45992</v>
      </c>
      <c r="AC6" s="66">
        <f>'Net Worth Tracking'!AE22</f>
        <v>46023</v>
      </c>
      <c r="AD6" s="66">
        <f>'Net Worth Tracking'!AF22</f>
        <v>46054</v>
      </c>
      <c r="AE6" s="66">
        <f>'Net Worth Tracking'!AG22</f>
        <v>46082</v>
      </c>
      <c r="AF6" s="66">
        <f>'Net Worth Tracking'!AH22</f>
        <v>46113</v>
      </c>
      <c r="AG6" s="66">
        <f>'Net Worth Tracking'!AI22</f>
        <v>46143</v>
      </c>
      <c r="AH6" s="66">
        <f>'Net Worth Tracking'!AJ22</f>
        <v>46174</v>
      </c>
      <c r="AI6" s="66">
        <f>'Net Worth Tracking'!AK22</f>
        <v>46204</v>
      </c>
      <c r="AJ6" s="66">
        <f>'Net Worth Tracking'!AL22</f>
        <v>46235</v>
      </c>
      <c r="AK6" s="66">
        <f>'Net Worth Tracking'!AM22</f>
        <v>46266</v>
      </c>
      <c r="AL6" s="66">
        <f>'Net Worth Tracking'!AN22</f>
        <v>46296</v>
      </c>
      <c r="AM6" s="66">
        <f>'Net Worth Tracking'!AO22</f>
        <v>46327</v>
      </c>
      <c r="AN6" s="66">
        <f>'Net Worth Tracking'!AP22</f>
        <v>46357</v>
      </c>
      <c r="AO6" s="66">
        <f>'Net Worth Tracking'!AQ22</f>
        <v>46388</v>
      </c>
      <c r="AP6" s="66">
        <f>'Net Worth Tracking'!AR22</f>
        <v>46419</v>
      </c>
      <c r="AQ6" s="66">
        <f>'Net Worth Tracking'!AS22</f>
        <v>46447</v>
      </c>
      <c r="AR6" s="66">
        <f>'Net Worth Tracking'!AT22</f>
        <v>46478</v>
      </c>
      <c r="AS6" s="66">
        <f>'Net Worth Tracking'!AU22</f>
        <v>46508</v>
      </c>
      <c r="AT6" s="66">
        <f>'Net Worth Tracking'!AV22</f>
        <v>46539</v>
      </c>
      <c r="AU6" s="66">
        <f>'Net Worth Tracking'!AW22</f>
        <v>46569</v>
      </c>
      <c r="AV6" s="66">
        <f>'Net Worth Tracking'!AX22</f>
        <v>46600</v>
      </c>
      <c r="AW6" s="66">
        <f>'Net Worth Tracking'!AY22</f>
        <v>46631</v>
      </c>
      <c r="AX6" s="66">
        <f>'Net Worth Tracking'!AZ22</f>
        <v>46661</v>
      </c>
      <c r="AY6" s="66">
        <f>'Net Worth Tracking'!BA22</f>
        <v>46692</v>
      </c>
      <c r="AZ6" s="66">
        <f>'Net Worth Tracking'!BB22</f>
        <v>46722</v>
      </c>
      <c r="BA6" s="66">
        <f>'Net Worth Tracking'!BC22</f>
        <v>46753</v>
      </c>
      <c r="BB6" s="66">
        <f>'Net Worth Tracking'!BD22</f>
        <v>46784</v>
      </c>
      <c r="BC6" s="66">
        <f>'Net Worth Tracking'!BE22</f>
        <v>46813</v>
      </c>
      <c r="BD6" s="66">
        <f>'Net Worth Tracking'!BF22</f>
        <v>46844</v>
      </c>
      <c r="BE6" s="66">
        <f>'Net Worth Tracking'!BG22</f>
        <v>46874</v>
      </c>
      <c r="BF6" s="66">
        <f>'Net Worth Tracking'!BH22</f>
        <v>46905</v>
      </c>
      <c r="BG6" s="66">
        <f>'Net Worth Tracking'!BI22</f>
        <v>46935</v>
      </c>
      <c r="BH6" s="66">
        <f>'Net Worth Tracking'!BJ22</f>
        <v>46966</v>
      </c>
      <c r="BI6" s="66">
        <f>'Net Worth Tracking'!BK22</f>
        <v>46997</v>
      </c>
      <c r="BJ6" s="66">
        <f>'Net Worth Tracking'!BL22</f>
        <v>47027</v>
      </c>
      <c r="BK6" s="66">
        <f>'Net Worth Tracking'!BM22</f>
        <v>47058</v>
      </c>
      <c r="BL6" s="66">
        <f>'Net Worth Tracking'!BN22</f>
        <v>47088</v>
      </c>
      <c r="BM6" s="66">
        <f>'Net Worth Tracking'!BO22</f>
        <v>47119</v>
      </c>
      <c r="BN6" s="66">
        <f>'Net Worth Tracking'!BP22</f>
        <v>47150</v>
      </c>
      <c r="BO6" s="66">
        <f>'Net Worth Tracking'!BQ22</f>
        <v>47178</v>
      </c>
      <c r="BP6" s="66">
        <f>'Net Worth Tracking'!BR22</f>
        <v>47209</v>
      </c>
      <c r="BQ6" s="66">
        <f>'Net Worth Tracking'!BS22</f>
        <v>47239</v>
      </c>
      <c r="BR6" s="66">
        <f>'Net Worth Tracking'!BT22</f>
        <v>47270</v>
      </c>
      <c r="BS6" s="66">
        <f>'Net Worth Tracking'!BU22</f>
        <v>47300</v>
      </c>
      <c r="BT6" s="66">
        <f>'Net Worth Tracking'!BV22</f>
        <v>47331</v>
      </c>
      <c r="BU6" s="66">
        <f>'Net Worth Tracking'!BW22</f>
        <v>47362</v>
      </c>
      <c r="BV6" s="66">
        <f>'Net Worth Tracking'!BX22</f>
        <v>47392</v>
      </c>
      <c r="BW6" s="66">
        <f>'Net Worth Tracking'!BY22</f>
        <v>47423</v>
      </c>
      <c r="BX6" s="66">
        <f>'Net Worth Tracking'!BZ22</f>
        <v>47453</v>
      </c>
      <c r="BY6" s="66">
        <f>'Net Worth Tracking'!CA22</f>
        <v>47484</v>
      </c>
      <c r="BZ6" s="66">
        <f>'Net Worth Tracking'!CB22</f>
        <v>47515</v>
      </c>
      <c r="CA6" s="66">
        <f>'Net Worth Tracking'!CC22</f>
        <v>47543</v>
      </c>
      <c r="CB6" s="66">
        <f>'Net Worth Tracking'!CD22</f>
        <v>47574</v>
      </c>
      <c r="CC6" s="66">
        <f>'Net Worth Tracking'!CE22</f>
        <v>47604</v>
      </c>
      <c r="CD6" s="66">
        <f>'Net Worth Tracking'!CF22</f>
        <v>47635</v>
      </c>
      <c r="CE6" s="66">
        <f>'Net Worth Tracking'!CG22</f>
        <v>47665</v>
      </c>
      <c r="CF6" s="66">
        <f>'Net Worth Tracking'!CH22</f>
        <v>47696</v>
      </c>
      <c r="CG6" s="66">
        <f>'Net Worth Tracking'!CI22</f>
        <v>47727</v>
      </c>
      <c r="CH6" s="66">
        <f>'Net Worth Tracking'!CJ22</f>
        <v>47757</v>
      </c>
      <c r="CI6" s="66">
        <f>'Net Worth Tracking'!CK22</f>
        <v>47788</v>
      </c>
      <c r="CJ6" s="66">
        <f>'Net Worth Tracking'!CL22</f>
        <v>47818</v>
      </c>
      <c r="CK6" s="66">
        <f>'Net Worth Tracking'!CM22</f>
        <v>47849</v>
      </c>
      <c r="CL6" s="66">
        <f>'Net Worth Tracking'!CN22</f>
        <v>47880</v>
      </c>
      <c r="CM6" s="66">
        <f>'Net Worth Tracking'!CO22</f>
        <v>47908</v>
      </c>
      <c r="CN6" s="66">
        <f>'Net Worth Tracking'!CP22</f>
        <v>47939</v>
      </c>
      <c r="CO6" s="66">
        <f>'Net Worth Tracking'!CQ22</f>
        <v>47969</v>
      </c>
      <c r="CP6" s="66">
        <f>'Net Worth Tracking'!CR22</f>
        <v>48000</v>
      </c>
      <c r="CQ6" s="66">
        <f>'Net Worth Tracking'!CS22</f>
        <v>48030</v>
      </c>
      <c r="CR6" s="66">
        <f>'Net Worth Tracking'!CT22</f>
        <v>48061</v>
      </c>
      <c r="CS6" s="66">
        <f>'Net Worth Tracking'!CU22</f>
        <v>48092</v>
      </c>
      <c r="CT6" s="66">
        <f>'Net Worth Tracking'!CV22</f>
        <v>48122</v>
      </c>
      <c r="CU6" s="66">
        <f>'Net Worth Tracking'!CW22</f>
        <v>48153</v>
      </c>
      <c r="CV6" s="66">
        <f>'Net Worth Tracking'!CX22</f>
        <v>48183</v>
      </c>
      <c r="CW6" s="66">
        <f>'Net Worth Tracking'!CY22</f>
        <v>48214</v>
      </c>
      <c r="CX6" s="66">
        <f>'Net Worth Tracking'!CZ22</f>
        <v>48245</v>
      </c>
      <c r="CY6" s="66">
        <f>'Net Worth Tracking'!DA22</f>
        <v>48274</v>
      </c>
      <c r="CZ6" s="66">
        <f>'Net Worth Tracking'!DB22</f>
        <v>48305</v>
      </c>
      <c r="DA6" s="66">
        <f>'Net Worth Tracking'!DC22</f>
        <v>48335</v>
      </c>
      <c r="DB6" s="66">
        <f>'Net Worth Tracking'!DD22</f>
        <v>48366</v>
      </c>
      <c r="DC6" s="66">
        <f>'Net Worth Tracking'!DE22</f>
        <v>48396</v>
      </c>
      <c r="DD6" s="66">
        <f>'Net Worth Tracking'!DF22</f>
        <v>48427</v>
      </c>
      <c r="DE6" s="66">
        <f>'Net Worth Tracking'!DG22</f>
        <v>48458</v>
      </c>
      <c r="DF6" s="66">
        <f>'Net Worth Tracking'!DH22</f>
        <v>48488</v>
      </c>
      <c r="DG6" s="66">
        <f>'Net Worth Tracking'!DI22</f>
        <v>48519</v>
      </c>
      <c r="DH6" s="66">
        <f>'Net Worth Tracking'!DJ22</f>
        <v>48549</v>
      </c>
      <c r="DI6" s="66">
        <f>'Net Worth Tracking'!DK22</f>
        <v>48580</v>
      </c>
      <c r="DJ6" s="66">
        <f>'Net Worth Tracking'!DL22</f>
        <v>48611</v>
      </c>
      <c r="DK6" s="66">
        <f>'Net Worth Tracking'!DM22</f>
        <v>48639</v>
      </c>
      <c r="DL6" s="66">
        <f>'Net Worth Tracking'!DN22</f>
        <v>48670</v>
      </c>
      <c r="DM6" s="66">
        <f>'Net Worth Tracking'!DO22</f>
        <v>48700</v>
      </c>
      <c r="DN6" s="66">
        <f>'Net Worth Tracking'!DP22</f>
        <v>48731</v>
      </c>
      <c r="DO6" s="66">
        <f>'Net Worth Tracking'!DQ22</f>
        <v>48761</v>
      </c>
      <c r="DP6" s="66">
        <f>'Net Worth Tracking'!DR22</f>
        <v>48792</v>
      </c>
      <c r="DQ6" s="66">
        <f>'Net Worth Tracking'!DS22</f>
        <v>48823</v>
      </c>
      <c r="DR6" s="66">
        <f>'Net Worth Tracking'!DT22</f>
        <v>48853</v>
      </c>
      <c r="DS6" s="66">
        <f>'Net Worth Tracking'!DU22</f>
        <v>48884</v>
      </c>
      <c r="DT6" s="66">
        <f>'Net Worth Tracking'!DV22</f>
        <v>48914</v>
      </c>
    </row>
    <row r="7" spans="2:124" x14ac:dyDescent="0.55000000000000004">
      <c r="C7" t="s">
        <v>88</v>
      </c>
      <c r="D7" s="67" t="e" cm="1">
        <f t="array" ref="D7">IF(D$6&lt;selected_start_month, NA(), SUM(tbl_Contributions_Amount*(tbl_Contributions_Date&lt;EDATE(D$6,1))*(tbl_Contributions_Date&gt;=selected_start_month))
+ INDEX('Net Worth Tracking'!$F$25:$ZZ$25, MATCH(EDATE(selected_start_month, -1), 'Net Worth Tracking'!$F$22:$ZZ$22, 0)))</f>
        <v>#N/A</v>
      </c>
      <c r="E7" s="67" cm="1">
        <f t="array" aca="1" ref="E7" ca="1">IF(E$6&lt;selected_start_month, NA(), SUM(tbl_Contributions_Amount*(tbl_Contributions_Date&lt;EDATE(E$6,1))*(tbl_Contributions_Date&gt;=selected_start_month))
+ INDEX('Net Worth Tracking'!$F$25:$ZZ$25, MATCH(EDATE(selected_start_month, -1), 'Net Worth Tracking'!$F$22:$ZZ$22, 0)))</f>
        <v>-14550</v>
      </c>
      <c r="F7" s="67" cm="1">
        <f t="array" aca="1" ref="F7" ca="1">IF(F$6&lt;selected_start_month, NA(), SUM(tbl_Contributions_Amount*(tbl_Contributions_Date&lt;EDATE(F$6,1))*(tbl_Contributions_Date&gt;=selected_start_month))
+ INDEX('Net Worth Tracking'!$F$25:$ZZ$25, MATCH(EDATE(selected_start_month, -1), 'Net Worth Tracking'!$F$22:$ZZ$22, 0)))</f>
        <v>-12100</v>
      </c>
      <c r="G7" s="67" cm="1">
        <f t="array" aca="1" ref="G7" ca="1">IF(G$6&lt;selected_start_month, NA(), SUM(tbl_Contributions_Amount*(tbl_Contributions_Date&lt;EDATE(G$6,1))*(tbl_Contributions_Date&gt;=selected_start_month))
+ INDEX('Net Worth Tracking'!$F$25:$ZZ$25, MATCH(EDATE(selected_start_month, -1), 'Net Worth Tracking'!$F$22:$ZZ$22, 0)))</f>
        <v>-9650</v>
      </c>
      <c r="H7" s="67" cm="1">
        <f t="array" aca="1" ref="H7" ca="1">IF(H$6&lt;selected_start_month, NA(), SUM(tbl_Contributions_Amount*(tbl_Contributions_Date&lt;EDATE(H$6,1))*(tbl_Contributions_Date&gt;=selected_start_month))
+ INDEX('Net Worth Tracking'!$F$25:$ZZ$25, MATCH(EDATE(selected_start_month, -1), 'Net Worth Tracking'!$F$22:$ZZ$22, 0)))</f>
        <v>-7200</v>
      </c>
      <c r="I7" s="67" cm="1">
        <f t="array" aca="1" ref="I7" ca="1">IF(I$6&lt;selected_start_month, NA(), SUM(tbl_Contributions_Amount*(tbl_Contributions_Date&lt;EDATE(I$6,1))*(tbl_Contributions_Date&gt;=selected_start_month))
+ INDEX('Net Worth Tracking'!$F$25:$ZZ$25, MATCH(EDATE(selected_start_month, -1), 'Net Worth Tracking'!$F$22:$ZZ$22, 0)))</f>
        <v>-4750</v>
      </c>
      <c r="J7" s="67" cm="1">
        <f t="array" aca="1" ref="J7" ca="1">IF(J$6&lt;selected_start_month, NA(), SUM(tbl_Contributions_Amount*(tbl_Contributions_Date&lt;EDATE(J$6,1))*(tbl_Contributions_Date&gt;=selected_start_month))
+ INDEX('Net Worth Tracking'!$F$25:$ZZ$25, MATCH(EDATE(selected_start_month, -1), 'Net Worth Tracking'!$F$22:$ZZ$22, 0)))</f>
        <v>-2300</v>
      </c>
      <c r="K7" s="67" cm="1">
        <f t="array" aca="1" ref="K7" ca="1">IF(K$6&lt;selected_start_month, NA(), SUM(tbl_Contributions_Amount*(tbl_Contributions_Date&lt;EDATE(K$6,1))*(tbl_Contributions_Date&gt;=selected_start_month))
+ INDEX('Net Worth Tracking'!$F$25:$ZZ$25, MATCH(EDATE(selected_start_month, -1), 'Net Worth Tracking'!$F$22:$ZZ$22, 0)))</f>
        <v>150</v>
      </c>
      <c r="L7" s="67" cm="1">
        <f t="array" aca="1" ref="L7" ca="1">IF(L$6&lt;selected_start_month, NA(), SUM(tbl_Contributions_Amount*(tbl_Contributions_Date&lt;EDATE(L$6,1))*(tbl_Contributions_Date&gt;=selected_start_month))
+ INDEX('Net Worth Tracking'!$F$25:$ZZ$25, MATCH(EDATE(selected_start_month, -1), 'Net Worth Tracking'!$F$22:$ZZ$22, 0)))</f>
        <v>2600</v>
      </c>
      <c r="M7" s="67" cm="1">
        <f t="array" aca="1" ref="M7" ca="1">IF(M$6&lt;selected_start_month, NA(), SUM(tbl_Contributions_Amount*(tbl_Contributions_Date&lt;EDATE(M$6,1))*(tbl_Contributions_Date&gt;=selected_start_month))
+ INDEX('Net Worth Tracking'!$F$25:$ZZ$25, MATCH(EDATE(selected_start_month, -1), 'Net Worth Tracking'!$F$22:$ZZ$22, 0)))</f>
        <v>5050</v>
      </c>
      <c r="N7" s="67" cm="1">
        <f t="array" aca="1" ref="N7" ca="1">IF(N$6&lt;selected_start_month, NA(), SUM(tbl_Contributions_Amount*(tbl_Contributions_Date&lt;EDATE(N$6,1))*(tbl_Contributions_Date&gt;=selected_start_month))
+ INDEX('Net Worth Tracking'!$F$25:$ZZ$25, MATCH(EDATE(selected_start_month, -1), 'Net Worth Tracking'!$F$22:$ZZ$22, 0)))</f>
        <v>7500</v>
      </c>
      <c r="O7" s="67" cm="1">
        <f t="array" aca="1" ref="O7" ca="1">IF(O$6&lt;selected_start_month, NA(), SUM(tbl_Contributions_Amount*(tbl_Contributions_Date&lt;EDATE(O$6,1))*(tbl_Contributions_Date&gt;=selected_start_month))
+ INDEX('Net Worth Tracking'!$F$25:$ZZ$25, MATCH(EDATE(selected_start_month, -1), 'Net Worth Tracking'!$F$22:$ZZ$22, 0)))</f>
        <v>9950</v>
      </c>
      <c r="P7" s="67" cm="1">
        <f t="array" aca="1" ref="P7" ca="1">IF(P$6&lt;selected_start_month, NA(), SUM(tbl_Contributions_Amount*(tbl_Contributions_Date&lt;EDATE(P$6,1))*(tbl_Contributions_Date&gt;=selected_start_month))
+ INDEX('Net Worth Tracking'!$F$25:$ZZ$25, MATCH(EDATE(selected_start_month, -1), 'Net Worth Tracking'!$F$22:$ZZ$22, 0)))</f>
        <v>12400</v>
      </c>
      <c r="Q7" s="67" cm="1">
        <f t="array" aca="1" ref="Q7" ca="1">IF(Q$6&lt;selected_start_month, NA(), SUM(tbl_Contributions_Amount*(tbl_Contributions_Date&lt;EDATE(Q$6,1))*(tbl_Contributions_Date&gt;=selected_start_month))
+ INDEX('Net Worth Tracking'!$F$25:$ZZ$25, MATCH(EDATE(selected_start_month, -1), 'Net Worth Tracking'!$F$22:$ZZ$22, 0)))</f>
        <v>17050</v>
      </c>
      <c r="R7" s="67" cm="1">
        <f t="array" aca="1" ref="R7" ca="1">IF(R$6&lt;selected_start_month, NA(), SUM(tbl_Contributions_Amount*(tbl_Contributions_Date&lt;EDATE(R$6,1))*(tbl_Contributions_Date&gt;=selected_start_month))
+ INDEX('Net Worth Tracking'!$F$25:$ZZ$25, MATCH(EDATE(selected_start_month, -1), 'Net Worth Tracking'!$F$22:$ZZ$22, 0)))</f>
        <v>21700</v>
      </c>
      <c r="S7" s="67" cm="1">
        <f t="array" aca="1" ref="S7" ca="1">IF(S$6&lt;selected_start_month, NA(), SUM(tbl_Contributions_Amount*(tbl_Contributions_Date&lt;EDATE(S$6,1))*(tbl_Contributions_Date&gt;=selected_start_month))
+ INDEX('Net Worth Tracking'!$F$25:$ZZ$25, MATCH(EDATE(selected_start_month, -1), 'Net Worth Tracking'!$F$22:$ZZ$22, 0)))</f>
        <v>26350</v>
      </c>
      <c r="T7" s="67" cm="1">
        <f t="array" aca="1" ref="T7" ca="1">IF(T$6&lt;selected_start_month, NA(), SUM(tbl_Contributions_Amount*(tbl_Contributions_Date&lt;EDATE(T$6,1))*(tbl_Contributions_Date&gt;=selected_start_month))
+ INDEX('Net Worth Tracking'!$F$25:$ZZ$25, MATCH(EDATE(selected_start_month, -1), 'Net Worth Tracking'!$F$22:$ZZ$22, 0)))</f>
        <v>31000</v>
      </c>
      <c r="U7" s="67" cm="1">
        <f t="array" aca="1" ref="U7" ca="1">IF(U$6&lt;selected_start_month, NA(), SUM(tbl_Contributions_Amount*(tbl_Contributions_Date&lt;EDATE(U$6,1))*(tbl_Contributions_Date&gt;=selected_start_month))
+ INDEX('Net Worth Tracking'!$F$25:$ZZ$25, MATCH(EDATE(selected_start_month, -1), 'Net Worth Tracking'!$F$22:$ZZ$22, 0)))</f>
        <v>35650</v>
      </c>
      <c r="V7" s="67" cm="1">
        <f t="array" aca="1" ref="V7" ca="1">IF(V$6&lt;selected_start_month, NA(), SUM(tbl_Contributions_Amount*(tbl_Contributions_Date&lt;EDATE(V$6,1))*(tbl_Contributions_Date&gt;=selected_start_month))
+ INDEX('Net Worth Tracking'!$F$25:$ZZ$25, MATCH(EDATE(selected_start_month, -1), 'Net Worth Tracking'!$F$22:$ZZ$22, 0)))</f>
        <v>40300</v>
      </c>
      <c r="W7" s="67" cm="1">
        <f t="array" aca="1" ref="W7" ca="1">IF(W$6&lt;selected_start_month, NA(), SUM(tbl_Contributions_Amount*(tbl_Contributions_Date&lt;EDATE(W$6,1))*(tbl_Contributions_Date&gt;=selected_start_month))
+ INDEX('Net Worth Tracking'!$F$25:$ZZ$25, MATCH(EDATE(selected_start_month, -1), 'Net Worth Tracking'!$F$22:$ZZ$22, 0)))</f>
        <v>44950</v>
      </c>
      <c r="X7" s="67" cm="1">
        <f t="array" aca="1" ref="X7" ca="1">IF(X$6&lt;selected_start_month, NA(), SUM(tbl_Contributions_Amount*(tbl_Contributions_Date&lt;EDATE(X$6,1))*(tbl_Contributions_Date&gt;=selected_start_month))
+ INDEX('Net Worth Tracking'!$F$25:$ZZ$25, MATCH(EDATE(selected_start_month, -1), 'Net Worth Tracking'!$F$22:$ZZ$22, 0)))</f>
        <v>49600</v>
      </c>
      <c r="Y7" s="67" cm="1">
        <f t="array" aca="1" ref="Y7" ca="1">IF(Y$6&lt;selected_start_month, NA(), SUM(tbl_Contributions_Amount*(tbl_Contributions_Date&lt;EDATE(Y$6,1))*(tbl_Contributions_Date&gt;=selected_start_month))
+ INDEX('Net Worth Tracking'!$F$25:$ZZ$25, MATCH(EDATE(selected_start_month, -1), 'Net Worth Tracking'!$F$22:$ZZ$22, 0)))</f>
        <v>54250</v>
      </c>
      <c r="Z7" s="67" cm="1">
        <f t="array" aca="1" ref="Z7" ca="1">IF(Z$6&lt;selected_start_month, NA(), SUM(tbl_Contributions_Amount*(tbl_Contributions_Date&lt;EDATE(Z$6,1))*(tbl_Contributions_Date&gt;=selected_start_month))
+ INDEX('Net Worth Tracking'!$F$25:$ZZ$25, MATCH(EDATE(selected_start_month, -1), 'Net Worth Tracking'!$F$22:$ZZ$22, 0)))</f>
        <v>58900</v>
      </c>
      <c r="AA7" s="67" cm="1">
        <f t="array" aca="1" ref="AA7" ca="1">IF(AA$6&lt;selected_start_month, NA(), SUM(tbl_Contributions_Amount*(tbl_Contributions_Date&lt;EDATE(AA$6,1))*(tbl_Contributions_Date&gt;=selected_start_month))
+ INDEX('Net Worth Tracking'!$F$25:$ZZ$25, MATCH(EDATE(selected_start_month, -1), 'Net Worth Tracking'!$F$22:$ZZ$22, 0)))</f>
        <v>63550</v>
      </c>
      <c r="AB7" s="67" cm="1">
        <f t="array" aca="1" ref="AB7" ca="1">IF(AB$6&lt;selected_start_month, NA(), SUM(tbl_Contributions_Amount*(tbl_Contributions_Date&lt;EDATE(AB$6,1))*(tbl_Contributions_Date&gt;=selected_start_month))
+ INDEX('Net Worth Tracking'!$F$25:$ZZ$25, MATCH(EDATE(selected_start_month, -1), 'Net Worth Tracking'!$F$22:$ZZ$22, 0)))</f>
        <v>68200</v>
      </c>
      <c r="AC7" s="67" cm="1">
        <f t="array" aca="1" ref="AC7" ca="1">IF(AC$6&lt;selected_start_month, NA(), SUM(tbl_Contributions_Amount*(tbl_Contributions_Date&lt;EDATE(AC$6,1))*(tbl_Contributions_Date&gt;=selected_start_month))
+ INDEX('Net Worth Tracking'!$F$25:$ZZ$25, MATCH(EDATE(selected_start_month, -1), 'Net Worth Tracking'!$F$22:$ZZ$22, 0)))</f>
        <v>68200</v>
      </c>
      <c r="AD7" s="67" cm="1">
        <f t="array" aca="1" ref="AD7" ca="1">IF(AD$6&lt;selected_start_month, NA(), SUM(tbl_Contributions_Amount*(tbl_Contributions_Date&lt;EDATE(AD$6,1))*(tbl_Contributions_Date&gt;=selected_start_month))
+ INDEX('Net Worth Tracking'!$F$25:$ZZ$25, MATCH(EDATE(selected_start_month, -1), 'Net Worth Tracking'!$F$22:$ZZ$22, 0)))</f>
        <v>68200</v>
      </c>
      <c r="AE7" s="67" cm="1">
        <f t="array" aca="1" ref="AE7" ca="1">IF(AE$6&lt;selected_start_month, NA(), SUM(tbl_Contributions_Amount*(tbl_Contributions_Date&lt;EDATE(AE$6,1))*(tbl_Contributions_Date&gt;=selected_start_month))
+ INDEX('Net Worth Tracking'!$F$25:$ZZ$25, MATCH(EDATE(selected_start_month, -1), 'Net Worth Tracking'!$F$22:$ZZ$22, 0)))</f>
        <v>68200</v>
      </c>
      <c r="AF7" s="67" cm="1">
        <f t="array" aca="1" ref="AF7" ca="1">IF(AF$6&lt;selected_start_month, NA(), SUM(tbl_Contributions_Amount*(tbl_Contributions_Date&lt;EDATE(AF$6,1))*(tbl_Contributions_Date&gt;=selected_start_month))
+ INDEX('Net Worth Tracking'!$F$25:$ZZ$25, MATCH(EDATE(selected_start_month, -1), 'Net Worth Tracking'!$F$22:$ZZ$22, 0)))</f>
        <v>68200</v>
      </c>
      <c r="AG7" s="67" cm="1">
        <f t="array" aca="1" ref="AG7" ca="1">IF(AG$6&lt;selected_start_month, NA(), SUM(tbl_Contributions_Amount*(tbl_Contributions_Date&lt;EDATE(AG$6,1))*(tbl_Contributions_Date&gt;=selected_start_month))
+ INDEX('Net Worth Tracking'!$F$25:$ZZ$25, MATCH(EDATE(selected_start_month, -1), 'Net Worth Tracking'!$F$22:$ZZ$22, 0)))</f>
        <v>68200</v>
      </c>
      <c r="AH7" s="67" cm="1">
        <f t="array" aca="1" ref="AH7" ca="1">IF(AH$6&lt;selected_start_month, NA(), SUM(tbl_Contributions_Amount*(tbl_Contributions_Date&lt;EDATE(AH$6,1))*(tbl_Contributions_Date&gt;=selected_start_month))
+ INDEX('Net Worth Tracking'!$F$25:$ZZ$25, MATCH(EDATE(selected_start_month, -1), 'Net Worth Tracking'!$F$22:$ZZ$22, 0)))</f>
        <v>68200</v>
      </c>
      <c r="AI7" s="67" cm="1">
        <f t="array" aca="1" ref="AI7" ca="1">IF(AI$6&lt;selected_start_month, NA(), SUM(tbl_Contributions_Amount*(tbl_Contributions_Date&lt;EDATE(AI$6,1))*(tbl_Contributions_Date&gt;=selected_start_month))
+ INDEX('Net Worth Tracking'!$F$25:$ZZ$25, MATCH(EDATE(selected_start_month, -1), 'Net Worth Tracking'!$F$22:$ZZ$22, 0)))</f>
        <v>68200</v>
      </c>
      <c r="AJ7" s="67" cm="1">
        <f t="array" aca="1" ref="AJ7" ca="1">IF(AJ$6&lt;selected_start_month, NA(), SUM(tbl_Contributions_Amount*(tbl_Contributions_Date&lt;EDATE(AJ$6,1))*(tbl_Contributions_Date&gt;=selected_start_month))
+ INDEX('Net Worth Tracking'!$F$25:$ZZ$25, MATCH(EDATE(selected_start_month, -1), 'Net Worth Tracking'!$F$22:$ZZ$22, 0)))</f>
        <v>68200</v>
      </c>
      <c r="AK7" s="67" cm="1">
        <f t="array" aca="1" ref="AK7" ca="1">IF(AK$6&lt;selected_start_month, NA(), SUM(tbl_Contributions_Amount*(tbl_Contributions_Date&lt;EDATE(AK$6,1))*(tbl_Contributions_Date&gt;=selected_start_month))
+ INDEX('Net Worth Tracking'!$F$25:$ZZ$25, MATCH(EDATE(selected_start_month, -1), 'Net Worth Tracking'!$F$22:$ZZ$22, 0)))</f>
        <v>68200</v>
      </c>
      <c r="AL7" s="67" cm="1">
        <f t="array" aca="1" ref="AL7" ca="1">IF(AL$6&lt;selected_start_month, NA(), SUM(tbl_Contributions_Amount*(tbl_Contributions_Date&lt;EDATE(AL$6,1))*(tbl_Contributions_Date&gt;=selected_start_month))
+ INDEX('Net Worth Tracking'!$F$25:$ZZ$25, MATCH(EDATE(selected_start_month, -1), 'Net Worth Tracking'!$F$22:$ZZ$22, 0)))</f>
        <v>68200</v>
      </c>
      <c r="AM7" s="67" cm="1">
        <f t="array" aca="1" ref="AM7" ca="1">IF(AM$6&lt;selected_start_month, NA(), SUM(tbl_Contributions_Amount*(tbl_Contributions_Date&lt;EDATE(AM$6,1))*(tbl_Contributions_Date&gt;=selected_start_month))
+ INDEX('Net Worth Tracking'!$F$25:$ZZ$25, MATCH(EDATE(selected_start_month, -1), 'Net Worth Tracking'!$F$22:$ZZ$22, 0)))</f>
        <v>68200</v>
      </c>
      <c r="AN7" s="67" cm="1">
        <f t="array" aca="1" ref="AN7" ca="1">IF(AN$6&lt;selected_start_month, NA(), SUM(tbl_Contributions_Amount*(tbl_Contributions_Date&lt;EDATE(AN$6,1))*(tbl_Contributions_Date&gt;=selected_start_month))
+ INDEX('Net Worth Tracking'!$F$25:$ZZ$25, MATCH(EDATE(selected_start_month, -1), 'Net Worth Tracking'!$F$22:$ZZ$22, 0)))</f>
        <v>68200</v>
      </c>
      <c r="AO7" s="67" cm="1">
        <f t="array" aca="1" ref="AO7" ca="1">IF(AO$6&lt;selected_start_month, NA(), SUM(tbl_Contributions_Amount*(tbl_Contributions_Date&lt;EDATE(AO$6,1))*(tbl_Contributions_Date&gt;=selected_start_month))
+ INDEX('Net Worth Tracking'!$F$25:$ZZ$25, MATCH(EDATE(selected_start_month, -1), 'Net Worth Tracking'!$F$22:$ZZ$22, 0)))</f>
        <v>68200</v>
      </c>
      <c r="AP7" s="67" cm="1">
        <f t="array" aca="1" ref="AP7" ca="1">IF(AP$6&lt;selected_start_month, NA(), SUM(tbl_Contributions_Amount*(tbl_Contributions_Date&lt;EDATE(AP$6,1))*(tbl_Contributions_Date&gt;=selected_start_month))
+ INDEX('Net Worth Tracking'!$F$25:$ZZ$25, MATCH(EDATE(selected_start_month, -1), 'Net Worth Tracking'!$F$22:$ZZ$22, 0)))</f>
        <v>68200</v>
      </c>
      <c r="AQ7" s="67" cm="1">
        <f t="array" aca="1" ref="AQ7" ca="1">IF(AQ$6&lt;selected_start_month, NA(), SUM(tbl_Contributions_Amount*(tbl_Contributions_Date&lt;EDATE(AQ$6,1))*(tbl_Contributions_Date&gt;=selected_start_month))
+ INDEX('Net Worth Tracking'!$F$25:$ZZ$25, MATCH(EDATE(selected_start_month, -1), 'Net Worth Tracking'!$F$22:$ZZ$22, 0)))</f>
        <v>68200</v>
      </c>
      <c r="AR7" s="67" cm="1">
        <f t="array" aca="1" ref="AR7" ca="1">IF(AR$6&lt;selected_start_month, NA(), SUM(tbl_Contributions_Amount*(tbl_Contributions_Date&lt;EDATE(AR$6,1))*(tbl_Contributions_Date&gt;=selected_start_month))
+ INDEX('Net Worth Tracking'!$F$25:$ZZ$25, MATCH(EDATE(selected_start_month, -1), 'Net Worth Tracking'!$F$22:$ZZ$22, 0)))</f>
        <v>68200</v>
      </c>
      <c r="AS7" s="67" cm="1">
        <f t="array" aca="1" ref="AS7" ca="1">IF(AS$6&lt;selected_start_month, NA(), SUM(tbl_Contributions_Amount*(tbl_Contributions_Date&lt;EDATE(AS$6,1))*(tbl_Contributions_Date&gt;=selected_start_month))
+ INDEX('Net Worth Tracking'!$F$25:$ZZ$25, MATCH(EDATE(selected_start_month, -1), 'Net Worth Tracking'!$F$22:$ZZ$22, 0)))</f>
        <v>68200</v>
      </c>
      <c r="AT7" s="67" cm="1">
        <f t="array" aca="1" ref="AT7" ca="1">IF(AT$6&lt;selected_start_month, NA(), SUM(tbl_Contributions_Amount*(tbl_Contributions_Date&lt;EDATE(AT$6,1))*(tbl_Contributions_Date&gt;=selected_start_month))
+ INDEX('Net Worth Tracking'!$F$25:$ZZ$25, MATCH(EDATE(selected_start_month, -1), 'Net Worth Tracking'!$F$22:$ZZ$22, 0)))</f>
        <v>68200</v>
      </c>
      <c r="AU7" s="67" cm="1">
        <f t="array" aca="1" ref="AU7" ca="1">IF(AU$6&lt;selected_start_month, NA(), SUM(tbl_Contributions_Amount*(tbl_Contributions_Date&lt;EDATE(AU$6,1))*(tbl_Contributions_Date&gt;=selected_start_month))
+ INDEX('Net Worth Tracking'!$F$25:$ZZ$25, MATCH(EDATE(selected_start_month, -1), 'Net Worth Tracking'!$F$22:$ZZ$22, 0)))</f>
        <v>68200</v>
      </c>
      <c r="AV7" s="67" cm="1">
        <f t="array" aca="1" ref="AV7" ca="1">IF(AV$6&lt;selected_start_month, NA(), SUM(tbl_Contributions_Amount*(tbl_Contributions_Date&lt;EDATE(AV$6,1))*(tbl_Contributions_Date&gt;=selected_start_month))
+ INDEX('Net Worth Tracking'!$F$25:$ZZ$25, MATCH(EDATE(selected_start_month, -1), 'Net Worth Tracking'!$F$22:$ZZ$22, 0)))</f>
        <v>68200</v>
      </c>
      <c r="AW7" s="67" cm="1">
        <f t="array" aca="1" ref="AW7" ca="1">IF(AW$6&lt;selected_start_month, NA(), SUM(tbl_Contributions_Amount*(tbl_Contributions_Date&lt;EDATE(AW$6,1))*(tbl_Contributions_Date&gt;=selected_start_month))
+ INDEX('Net Worth Tracking'!$F$25:$ZZ$25, MATCH(EDATE(selected_start_month, -1), 'Net Worth Tracking'!$F$22:$ZZ$22, 0)))</f>
        <v>68200</v>
      </c>
      <c r="AX7" s="67" cm="1">
        <f t="array" aca="1" ref="AX7" ca="1">IF(AX$6&lt;selected_start_month, NA(), SUM(tbl_Contributions_Amount*(tbl_Contributions_Date&lt;EDATE(AX$6,1))*(tbl_Contributions_Date&gt;=selected_start_month))
+ INDEX('Net Worth Tracking'!$F$25:$ZZ$25, MATCH(EDATE(selected_start_month, -1), 'Net Worth Tracking'!$F$22:$ZZ$22, 0)))</f>
        <v>68200</v>
      </c>
      <c r="AY7" s="67" cm="1">
        <f t="array" aca="1" ref="AY7" ca="1">IF(AY$6&lt;selected_start_month, NA(), SUM(tbl_Contributions_Amount*(tbl_Contributions_Date&lt;EDATE(AY$6,1))*(tbl_Contributions_Date&gt;=selected_start_month))
+ INDEX('Net Worth Tracking'!$F$25:$ZZ$25, MATCH(EDATE(selected_start_month, -1), 'Net Worth Tracking'!$F$22:$ZZ$22, 0)))</f>
        <v>68200</v>
      </c>
      <c r="AZ7" s="67" cm="1">
        <f t="array" aca="1" ref="AZ7" ca="1">IF(AZ$6&lt;selected_start_month, NA(), SUM(tbl_Contributions_Amount*(tbl_Contributions_Date&lt;EDATE(AZ$6,1))*(tbl_Contributions_Date&gt;=selected_start_month))
+ INDEX('Net Worth Tracking'!$F$25:$ZZ$25, MATCH(EDATE(selected_start_month, -1), 'Net Worth Tracking'!$F$22:$ZZ$22, 0)))</f>
        <v>68200</v>
      </c>
      <c r="BA7" s="67" cm="1">
        <f t="array" aca="1" ref="BA7" ca="1">IF(BA$6&lt;selected_start_month, NA(), SUM(tbl_Contributions_Amount*(tbl_Contributions_Date&lt;EDATE(BA$6,1))*(tbl_Contributions_Date&gt;=selected_start_month))
+ INDEX('Net Worth Tracking'!$F$25:$ZZ$25, MATCH(EDATE(selected_start_month, -1), 'Net Worth Tracking'!$F$22:$ZZ$22, 0)))</f>
        <v>68200</v>
      </c>
      <c r="BB7" s="67" cm="1">
        <f t="array" aca="1" ref="BB7" ca="1">IF(BB$6&lt;selected_start_month, NA(), SUM(tbl_Contributions_Amount*(tbl_Contributions_Date&lt;EDATE(BB$6,1))*(tbl_Contributions_Date&gt;=selected_start_month))
+ INDEX('Net Worth Tracking'!$F$25:$ZZ$25, MATCH(EDATE(selected_start_month, -1), 'Net Worth Tracking'!$F$22:$ZZ$22, 0)))</f>
        <v>68200</v>
      </c>
      <c r="BC7" s="67" cm="1">
        <f t="array" aca="1" ref="BC7" ca="1">IF(BC$6&lt;selected_start_month, NA(), SUM(tbl_Contributions_Amount*(tbl_Contributions_Date&lt;EDATE(BC$6,1))*(tbl_Contributions_Date&gt;=selected_start_month))
+ INDEX('Net Worth Tracking'!$F$25:$ZZ$25, MATCH(EDATE(selected_start_month, -1), 'Net Worth Tracking'!$F$22:$ZZ$22, 0)))</f>
        <v>68200</v>
      </c>
      <c r="BD7" s="67" cm="1">
        <f t="array" aca="1" ref="BD7" ca="1">IF(BD$6&lt;selected_start_month, NA(), SUM(tbl_Contributions_Amount*(tbl_Contributions_Date&lt;EDATE(BD$6,1))*(tbl_Contributions_Date&gt;=selected_start_month))
+ INDEX('Net Worth Tracking'!$F$25:$ZZ$25, MATCH(EDATE(selected_start_month, -1), 'Net Worth Tracking'!$F$22:$ZZ$22, 0)))</f>
        <v>68200</v>
      </c>
      <c r="BE7" s="67" cm="1">
        <f t="array" aca="1" ref="BE7" ca="1">IF(BE$6&lt;selected_start_month, NA(), SUM(tbl_Contributions_Amount*(tbl_Contributions_Date&lt;EDATE(BE$6,1))*(tbl_Contributions_Date&gt;=selected_start_month))
+ INDEX('Net Worth Tracking'!$F$25:$ZZ$25, MATCH(EDATE(selected_start_month, -1), 'Net Worth Tracking'!$F$22:$ZZ$22, 0)))</f>
        <v>68200</v>
      </c>
      <c r="BF7" s="67" cm="1">
        <f t="array" aca="1" ref="BF7" ca="1">IF(BF$6&lt;selected_start_month, NA(), SUM(tbl_Contributions_Amount*(tbl_Contributions_Date&lt;EDATE(BF$6,1))*(tbl_Contributions_Date&gt;=selected_start_month))
+ INDEX('Net Worth Tracking'!$F$25:$ZZ$25, MATCH(EDATE(selected_start_month, -1), 'Net Worth Tracking'!$F$22:$ZZ$22, 0)))</f>
        <v>68200</v>
      </c>
      <c r="BG7" s="67" cm="1">
        <f t="array" aca="1" ref="BG7" ca="1">IF(BG$6&lt;selected_start_month, NA(), SUM(tbl_Contributions_Amount*(tbl_Contributions_Date&lt;EDATE(BG$6,1))*(tbl_Contributions_Date&gt;=selected_start_month))
+ INDEX('Net Worth Tracking'!$F$25:$ZZ$25, MATCH(EDATE(selected_start_month, -1), 'Net Worth Tracking'!$F$22:$ZZ$22, 0)))</f>
        <v>68200</v>
      </c>
      <c r="BH7" s="67" cm="1">
        <f t="array" aca="1" ref="BH7" ca="1">IF(BH$6&lt;selected_start_month, NA(), SUM(tbl_Contributions_Amount*(tbl_Contributions_Date&lt;EDATE(BH$6,1))*(tbl_Contributions_Date&gt;=selected_start_month))
+ INDEX('Net Worth Tracking'!$F$25:$ZZ$25, MATCH(EDATE(selected_start_month, -1), 'Net Worth Tracking'!$F$22:$ZZ$22, 0)))</f>
        <v>68200</v>
      </c>
      <c r="BI7" s="67" cm="1">
        <f t="array" aca="1" ref="BI7" ca="1">IF(BI$6&lt;selected_start_month, NA(), SUM(tbl_Contributions_Amount*(tbl_Contributions_Date&lt;EDATE(BI$6,1))*(tbl_Contributions_Date&gt;=selected_start_month))
+ INDEX('Net Worth Tracking'!$F$25:$ZZ$25, MATCH(EDATE(selected_start_month, -1), 'Net Worth Tracking'!$F$22:$ZZ$22, 0)))</f>
        <v>68200</v>
      </c>
      <c r="BJ7" s="67" cm="1">
        <f t="array" aca="1" ref="BJ7" ca="1">IF(BJ$6&lt;selected_start_month, NA(), SUM(tbl_Contributions_Amount*(tbl_Contributions_Date&lt;EDATE(BJ$6,1))*(tbl_Contributions_Date&gt;=selected_start_month))
+ INDEX('Net Worth Tracking'!$F$25:$ZZ$25, MATCH(EDATE(selected_start_month, -1), 'Net Worth Tracking'!$F$22:$ZZ$22, 0)))</f>
        <v>68200</v>
      </c>
      <c r="BK7" s="67" cm="1">
        <f t="array" aca="1" ref="BK7" ca="1">IF(BK$6&lt;selected_start_month, NA(), SUM(tbl_Contributions_Amount*(tbl_Contributions_Date&lt;EDATE(BK$6,1))*(tbl_Contributions_Date&gt;=selected_start_month))
+ INDEX('Net Worth Tracking'!$F$25:$ZZ$25, MATCH(EDATE(selected_start_month, -1), 'Net Worth Tracking'!$F$22:$ZZ$22, 0)))</f>
        <v>68200</v>
      </c>
      <c r="BL7" s="67" cm="1">
        <f t="array" aca="1" ref="BL7" ca="1">IF(BL$6&lt;selected_start_month, NA(), SUM(tbl_Contributions_Amount*(tbl_Contributions_Date&lt;EDATE(BL$6,1))*(tbl_Contributions_Date&gt;=selected_start_month))
+ INDEX('Net Worth Tracking'!$F$25:$ZZ$25, MATCH(EDATE(selected_start_month, -1), 'Net Worth Tracking'!$F$22:$ZZ$22, 0)))</f>
        <v>68200</v>
      </c>
      <c r="BM7" s="67" cm="1">
        <f t="array" aca="1" ref="BM7" ca="1">IF(BM$6&lt;selected_start_month, NA(), SUM(tbl_Contributions_Amount*(tbl_Contributions_Date&lt;EDATE(BM$6,1))*(tbl_Contributions_Date&gt;=selected_start_month))
+ INDEX('Net Worth Tracking'!$F$25:$ZZ$25, MATCH(EDATE(selected_start_month, -1), 'Net Worth Tracking'!$F$22:$ZZ$22, 0)))</f>
        <v>68200</v>
      </c>
      <c r="BN7" s="67" cm="1">
        <f t="array" aca="1" ref="BN7" ca="1">IF(BN$6&lt;selected_start_month, NA(), SUM(tbl_Contributions_Amount*(tbl_Contributions_Date&lt;EDATE(BN$6,1))*(tbl_Contributions_Date&gt;=selected_start_month))
+ INDEX('Net Worth Tracking'!$F$25:$ZZ$25, MATCH(EDATE(selected_start_month, -1), 'Net Worth Tracking'!$F$22:$ZZ$22, 0)))</f>
        <v>68200</v>
      </c>
      <c r="BO7" s="67" cm="1">
        <f t="array" aca="1" ref="BO7" ca="1">IF(BO$6&lt;selected_start_month, NA(), SUM(tbl_Contributions_Amount*(tbl_Contributions_Date&lt;EDATE(BO$6,1))*(tbl_Contributions_Date&gt;=selected_start_month))
+ INDEX('Net Worth Tracking'!$F$25:$ZZ$25, MATCH(EDATE(selected_start_month, -1), 'Net Worth Tracking'!$F$22:$ZZ$22, 0)))</f>
        <v>68200</v>
      </c>
      <c r="BP7" s="67" cm="1">
        <f t="array" aca="1" ref="BP7" ca="1">IF(BP$6&lt;selected_start_month, NA(), SUM(tbl_Contributions_Amount*(tbl_Contributions_Date&lt;EDATE(BP$6,1))*(tbl_Contributions_Date&gt;=selected_start_month))
+ INDEX('Net Worth Tracking'!$F$25:$ZZ$25, MATCH(EDATE(selected_start_month, -1), 'Net Worth Tracking'!$F$22:$ZZ$22, 0)))</f>
        <v>68200</v>
      </c>
      <c r="BQ7" s="67" cm="1">
        <f t="array" aca="1" ref="BQ7" ca="1">IF(BQ$6&lt;selected_start_month, NA(), SUM(tbl_Contributions_Amount*(tbl_Contributions_Date&lt;EDATE(BQ$6,1))*(tbl_Contributions_Date&gt;=selected_start_month))
+ INDEX('Net Worth Tracking'!$F$25:$ZZ$25, MATCH(EDATE(selected_start_month, -1), 'Net Worth Tracking'!$F$22:$ZZ$22, 0)))</f>
        <v>68200</v>
      </c>
      <c r="BR7" s="67" cm="1">
        <f t="array" aca="1" ref="BR7" ca="1">IF(BR$6&lt;selected_start_month, NA(), SUM(tbl_Contributions_Amount*(tbl_Contributions_Date&lt;EDATE(BR$6,1))*(tbl_Contributions_Date&gt;=selected_start_month))
+ INDEX('Net Worth Tracking'!$F$25:$ZZ$25, MATCH(EDATE(selected_start_month, -1), 'Net Worth Tracking'!$F$22:$ZZ$22, 0)))</f>
        <v>68200</v>
      </c>
      <c r="BS7" s="67" cm="1">
        <f t="array" aca="1" ref="BS7" ca="1">IF(BS$6&lt;selected_start_month, NA(), SUM(tbl_Contributions_Amount*(tbl_Contributions_Date&lt;EDATE(BS$6,1))*(tbl_Contributions_Date&gt;=selected_start_month))
+ INDEX('Net Worth Tracking'!$F$25:$ZZ$25, MATCH(EDATE(selected_start_month, -1), 'Net Worth Tracking'!$F$22:$ZZ$22, 0)))</f>
        <v>68200</v>
      </c>
      <c r="BT7" s="67" cm="1">
        <f t="array" aca="1" ref="BT7" ca="1">IF(BT$6&lt;selected_start_month, NA(), SUM(tbl_Contributions_Amount*(tbl_Contributions_Date&lt;EDATE(BT$6,1))*(tbl_Contributions_Date&gt;=selected_start_month))
+ INDEX('Net Worth Tracking'!$F$25:$ZZ$25, MATCH(EDATE(selected_start_month, -1), 'Net Worth Tracking'!$F$22:$ZZ$22, 0)))</f>
        <v>68200</v>
      </c>
      <c r="BU7" s="67" cm="1">
        <f t="array" aca="1" ref="BU7" ca="1">IF(BU$6&lt;selected_start_month, NA(), SUM(tbl_Contributions_Amount*(tbl_Contributions_Date&lt;EDATE(BU$6,1))*(tbl_Contributions_Date&gt;=selected_start_month))
+ INDEX('Net Worth Tracking'!$F$25:$ZZ$25, MATCH(EDATE(selected_start_month, -1), 'Net Worth Tracking'!$F$22:$ZZ$22, 0)))</f>
        <v>68200</v>
      </c>
      <c r="BV7" s="67" cm="1">
        <f t="array" aca="1" ref="BV7" ca="1">IF(BV$6&lt;selected_start_month, NA(), SUM(tbl_Contributions_Amount*(tbl_Contributions_Date&lt;EDATE(BV$6,1))*(tbl_Contributions_Date&gt;=selected_start_month))
+ INDEX('Net Worth Tracking'!$F$25:$ZZ$25, MATCH(EDATE(selected_start_month, -1), 'Net Worth Tracking'!$F$22:$ZZ$22, 0)))</f>
        <v>68200</v>
      </c>
      <c r="BW7" s="67" cm="1">
        <f t="array" aca="1" ref="BW7" ca="1">IF(BW$6&lt;selected_start_month, NA(), SUM(tbl_Contributions_Amount*(tbl_Contributions_Date&lt;EDATE(BW$6,1))*(tbl_Contributions_Date&gt;=selected_start_month))
+ INDEX('Net Worth Tracking'!$F$25:$ZZ$25, MATCH(EDATE(selected_start_month, -1), 'Net Worth Tracking'!$F$22:$ZZ$22, 0)))</f>
        <v>68200</v>
      </c>
      <c r="BX7" s="67" cm="1">
        <f t="array" aca="1" ref="BX7" ca="1">IF(BX$6&lt;selected_start_month, NA(), SUM(tbl_Contributions_Amount*(tbl_Contributions_Date&lt;EDATE(BX$6,1))*(tbl_Contributions_Date&gt;=selected_start_month))
+ INDEX('Net Worth Tracking'!$F$25:$ZZ$25, MATCH(EDATE(selected_start_month, -1), 'Net Worth Tracking'!$F$22:$ZZ$22, 0)))</f>
        <v>68200</v>
      </c>
      <c r="BY7" s="67" cm="1">
        <f t="array" aca="1" ref="BY7" ca="1">IF(BY$6&lt;selected_start_month, NA(), SUM(tbl_Contributions_Amount*(tbl_Contributions_Date&lt;EDATE(BY$6,1))*(tbl_Contributions_Date&gt;=selected_start_month))
+ INDEX('Net Worth Tracking'!$F$25:$ZZ$25, MATCH(EDATE(selected_start_month, -1), 'Net Worth Tracking'!$F$22:$ZZ$22, 0)))</f>
        <v>68200</v>
      </c>
      <c r="BZ7" s="67" cm="1">
        <f t="array" aca="1" ref="BZ7" ca="1">IF(BZ$6&lt;selected_start_month, NA(), SUM(tbl_Contributions_Amount*(tbl_Contributions_Date&lt;EDATE(BZ$6,1))*(tbl_Contributions_Date&gt;=selected_start_month))
+ INDEX('Net Worth Tracking'!$F$25:$ZZ$25, MATCH(EDATE(selected_start_month, -1), 'Net Worth Tracking'!$F$22:$ZZ$22, 0)))</f>
        <v>68200</v>
      </c>
      <c r="CA7" s="67" cm="1">
        <f t="array" aca="1" ref="CA7" ca="1">IF(CA$6&lt;selected_start_month, NA(), SUM(tbl_Contributions_Amount*(tbl_Contributions_Date&lt;EDATE(CA$6,1))*(tbl_Contributions_Date&gt;=selected_start_month))
+ INDEX('Net Worth Tracking'!$F$25:$ZZ$25, MATCH(EDATE(selected_start_month, -1), 'Net Worth Tracking'!$F$22:$ZZ$22, 0)))</f>
        <v>68200</v>
      </c>
      <c r="CB7" s="67" cm="1">
        <f t="array" aca="1" ref="CB7" ca="1">IF(CB$6&lt;selected_start_month, NA(), SUM(tbl_Contributions_Amount*(tbl_Contributions_Date&lt;EDATE(CB$6,1))*(tbl_Contributions_Date&gt;=selected_start_month))
+ INDEX('Net Worth Tracking'!$F$25:$ZZ$25, MATCH(EDATE(selected_start_month, -1), 'Net Worth Tracking'!$F$22:$ZZ$22, 0)))</f>
        <v>68200</v>
      </c>
      <c r="CC7" s="67" cm="1">
        <f t="array" aca="1" ref="CC7" ca="1">IF(CC$6&lt;selected_start_month, NA(), SUM(tbl_Contributions_Amount*(tbl_Contributions_Date&lt;EDATE(CC$6,1))*(tbl_Contributions_Date&gt;=selected_start_month))
+ INDEX('Net Worth Tracking'!$F$25:$ZZ$25, MATCH(EDATE(selected_start_month, -1), 'Net Worth Tracking'!$F$22:$ZZ$22, 0)))</f>
        <v>68200</v>
      </c>
      <c r="CD7" s="67" cm="1">
        <f t="array" aca="1" ref="CD7" ca="1">IF(CD$6&lt;selected_start_month, NA(), SUM(tbl_Contributions_Amount*(tbl_Contributions_Date&lt;EDATE(CD$6,1))*(tbl_Contributions_Date&gt;=selected_start_month))
+ INDEX('Net Worth Tracking'!$F$25:$ZZ$25, MATCH(EDATE(selected_start_month, -1), 'Net Worth Tracking'!$F$22:$ZZ$22, 0)))</f>
        <v>68200</v>
      </c>
      <c r="CE7" s="67" cm="1">
        <f t="array" aca="1" ref="CE7" ca="1">IF(CE$6&lt;selected_start_month, NA(), SUM(tbl_Contributions_Amount*(tbl_Contributions_Date&lt;EDATE(CE$6,1))*(tbl_Contributions_Date&gt;=selected_start_month))
+ INDEX('Net Worth Tracking'!$F$25:$ZZ$25, MATCH(EDATE(selected_start_month, -1), 'Net Worth Tracking'!$F$22:$ZZ$22, 0)))</f>
        <v>68200</v>
      </c>
      <c r="CF7" s="67" cm="1">
        <f t="array" aca="1" ref="CF7" ca="1">IF(CF$6&lt;selected_start_month, NA(), SUM(tbl_Contributions_Amount*(tbl_Contributions_Date&lt;EDATE(CF$6,1))*(tbl_Contributions_Date&gt;=selected_start_month))
+ INDEX('Net Worth Tracking'!$F$25:$ZZ$25, MATCH(EDATE(selected_start_month, -1), 'Net Worth Tracking'!$F$22:$ZZ$22, 0)))</f>
        <v>68200</v>
      </c>
      <c r="CG7" s="67" cm="1">
        <f t="array" aca="1" ref="CG7" ca="1">IF(CG$6&lt;selected_start_month, NA(), SUM(tbl_Contributions_Amount*(tbl_Contributions_Date&lt;EDATE(CG$6,1))*(tbl_Contributions_Date&gt;=selected_start_month))
+ INDEX('Net Worth Tracking'!$F$25:$ZZ$25, MATCH(EDATE(selected_start_month, -1), 'Net Worth Tracking'!$F$22:$ZZ$22, 0)))</f>
        <v>68200</v>
      </c>
      <c r="CH7" s="67" cm="1">
        <f t="array" aca="1" ref="CH7" ca="1">IF(CH$6&lt;selected_start_month, NA(), SUM(tbl_Contributions_Amount*(tbl_Contributions_Date&lt;EDATE(CH$6,1))*(tbl_Contributions_Date&gt;=selected_start_month))
+ INDEX('Net Worth Tracking'!$F$25:$ZZ$25, MATCH(EDATE(selected_start_month, -1), 'Net Worth Tracking'!$F$22:$ZZ$22, 0)))</f>
        <v>68200</v>
      </c>
      <c r="CI7" s="67" cm="1">
        <f t="array" aca="1" ref="CI7" ca="1">IF(CI$6&lt;selected_start_month, NA(), SUM(tbl_Contributions_Amount*(tbl_Contributions_Date&lt;EDATE(CI$6,1))*(tbl_Contributions_Date&gt;=selected_start_month))
+ INDEX('Net Worth Tracking'!$F$25:$ZZ$25, MATCH(EDATE(selected_start_month, -1), 'Net Worth Tracking'!$F$22:$ZZ$22, 0)))</f>
        <v>68200</v>
      </c>
      <c r="CJ7" s="67" cm="1">
        <f t="array" aca="1" ref="CJ7" ca="1">IF(CJ$6&lt;selected_start_month, NA(), SUM(tbl_Contributions_Amount*(tbl_Contributions_Date&lt;EDATE(CJ$6,1))*(tbl_Contributions_Date&gt;=selected_start_month))
+ INDEX('Net Worth Tracking'!$F$25:$ZZ$25, MATCH(EDATE(selected_start_month, -1), 'Net Worth Tracking'!$F$22:$ZZ$22, 0)))</f>
        <v>68200</v>
      </c>
      <c r="CK7" s="67" cm="1">
        <f t="array" aca="1" ref="CK7" ca="1">IF(CK$6&lt;selected_start_month, NA(), SUM(tbl_Contributions_Amount*(tbl_Contributions_Date&lt;EDATE(CK$6,1))*(tbl_Contributions_Date&gt;=selected_start_month))
+ INDEX('Net Worth Tracking'!$F$25:$ZZ$25, MATCH(EDATE(selected_start_month, -1), 'Net Worth Tracking'!$F$22:$ZZ$22, 0)))</f>
        <v>68200</v>
      </c>
      <c r="CL7" s="67" cm="1">
        <f t="array" aca="1" ref="CL7" ca="1">IF(CL$6&lt;selected_start_month, NA(), SUM(tbl_Contributions_Amount*(tbl_Contributions_Date&lt;EDATE(CL$6,1))*(tbl_Contributions_Date&gt;=selected_start_month))
+ INDEX('Net Worth Tracking'!$F$25:$ZZ$25, MATCH(EDATE(selected_start_month, -1), 'Net Worth Tracking'!$F$22:$ZZ$22, 0)))</f>
        <v>68200</v>
      </c>
      <c r="CM7" s="67" cm="1">
        <f t="array" aca="1" ref="CM7" ca="1">IF(CM$6&lt;selected_start_month, NA(), SUM(tbl_Contributions_Amount*(tbl_Contributions_Date&lt;EDATE(CM$6,1))*(tbl_Contributions_Date&gt;=selected_start_month))
+ INDEX('Net Worth Tracking'!$F$25:$ZZ$25, MATCH(EDATE(selected_start_month, -1), 'Net Worth Tracking'!$F$22:$ZZ$22, 0)))</f>
        <v>68200</v>
      </c>
      <c r="CN7" s="67" cm="1">
        <f t="array" aca="1" ref="CN7" ca="1">IF(CN$6&lt;selected_start_month, NA(), SUM(tbl_Contributions_Amount*(tbl_Contributions_Date&lt;EDATE(CN$6,1))*(tbl_Contributions_Date&gt;=selected_start_month))
+ INDEX('Net Worth Tracking'!$F$25:$ZZ$25, MATCH(EDATE(selected_start_month, -1), 'Net Worth Tracking'!$F$22:$ZZ$22, 0)))</f>
        <v>68200</v>
      </c>
      <c r="CO7" s="67" cm="1">
        <f t="array" aca="1" ref="CO7" ca="1">IF(CO$6&lt;selected_start_month, NA(), SUM(tbl_Contributions_Amount*(tbl_Contributions_Date&lt;EDATE(CO$6,1))*(tbl_Contributions_Date&gt;=selected_start_month))
+ INDEX('Net Worth Tracking'!$F$25:$ZZ$25, MATCH(EDATE(selected_start_month, -1), 'Net Worth Tracking'!$F$22:$ZZ$22, 0)))</f>
        <v>68200</v>
      </c>
      <c r="CP7" s="67" cm="1">
        <f t="array" aca="1" ref="CP7" ca="1">IF(CP$6&lt;selected_start_month, NA(), SUM(tbl_Contributions_Amount*(tbl_Contributions_Date&lt;EDATE(CP$6,1))*(tbl_Contributions_Date&gt;=selected_start_month))
+ INDEX('Net Worth Tracking'!$F$25:$ZZ$25, MATCH(EDATE(selected_start_month, -1), 'Net Worth Tracking'!$F$22:$ZZ$22, 0)))</f>
        <v>68200</v>
      </c>
      <c r="CQ7" s="67" cm="1">
        <f t="array" aca="1" ref="CQ7" ca="1">IF(CQ$6&lt;selected_start_month, NA(), SUM(tbl_Contributions_Amount*(tbl_Contributions_Date&lt;EDATE(CQ$6,1))*(tbl_Contributions_Date&gt;=selected_start_month))
+ INDEX('Net Worth Tracking'!$F$25:$ZZ$25, MATCH(EDATE(selected_start_month, -1), 'Net Worth Tracking'!$F$22:$ZZ$22, 0)))</f>
        <v>68200</v>
      </c>
      <c r="CR7" s="67" cm="1">
        <f t="array" aca="1" ref="CR7" ca="1">IF(CR$6&lt;selected_start_month, NA(), SUM(tbl_Contributions_Amount*(tbl_Contributions_Date&lt;EDATE(CR$6,1))*(tbl_Contributions_Date&gt;=selected_start_month))
+ INDEX('Net Worth Tracking'!$F$25:$ZZ$25, MATCH(EDATE(selected_start_month, -1), 'Net Worth Tracking'!$F$22:$ZZ$22, 0)))</f>
        <v>68200</v>
      </c>
      <c r="CS7" s="67" cm="1">
        <f t="array" aca="1" ref="CS7" ca="1">IF(CS$6&lt;selected_start_month, NA(), SUM(tbl_Contributions_Amount*(tbl_Contributions_Date&lt;EDATE(CS$6,1))*(tbl_Contributions_Date&gt;=selected_start_month))
+ INDEX('Net Worth Tracking'!$F$25:$ZZ$25, MATCH(EDATE(selected_start_month, -1), 'Net Worth Tracking'!$F$22:$ZZ$22, 0)))</f>
        <v>68200</v>
      </c>
      <c r="CT7" s="67" cm="1">
        <f t="array" aca="1" ref="CT7" ca="1">IF(CT$6&lt;selected_start_month, NA(), SUM(tbl_Contributions_Amount*(tbl_Contributions_Date&lt;EDATE(CT$6,1))*(tbl_Contributions_Date&gt;=selected_start_month))
+ INDEX('Net Worth Tracking'!$F$25:$ZZ$25, MATCH(EDATE(selected_start_month, -1), 'Net Worth Tracking'!$F$22:$ZZ$22, 0)))</f>
        <v>68200</v>
      </c>
      <c r="CU7" s="67" cm="1">
        <f t="array" aca="1" ref="CU7" ca="1">IF(CU$6&lt;selected_start_month, NA(), SUM(tbl_Contributions_Amount*(tbl_Contributions_Date&lt;EDATE(CU$6,1))*(tbl_Contributions_Date&gt;=selected_start_month))
+ INDEX('Net Worth Tracking'!$F$25:$ZZ$25, MATCH(EDATE(selected_start_month, -1), 'Net Worth Tracking'!$F$22:$ZZ$22, 0)))</f>
        <v>68200</v>
      </c>
      <c r="CV7" s="67" cm="1">
        <f t="array" aca="1" ref="CV7" ca="1">IF(CV$6&lt;selected_start_month, NA(), SUM(tbl_Contributions_Amount*(tbl_Contributions_Date&lt;EDATE(CV$6,1))*(tbl_Contributions_Date&gt;=selected_start_month))
+ INDEX('Net Worth Tracking'!$F$25:$ZZ$25, MATCH(EDATE(selected_start_month, -1), 'Net Worth Tracking'!$F$22:$ZZ$22, 0)))</f>
        <v>68200</v>
      </c>
      <c r="CW7" s="67" cm="1">
        <f t="array" aca="1" ref="CW7" ca="1">IF(CW$6&lt;selected_start_month, NA(), SUM(tbl_Contributions_Amount*(tbl_Contributions_Date&lt;EDATE(CW$6,1))*(tbl_Contributions_Date&gt;=selected_start_month))
+ INDEX('Net Worth Tracking'!$F$25:$ZZ$25, MATCH(EDATE(selected_start_month, -1), 'Net Worth Tracking'!$F$22:$ZZ$22, 0)))</f>
        <v>68200</v>
      </c>
      <c r="CX7" s="67" cm="1">
        <f t="array" aca="1" ref="CX7" ca="1">IF(CX$6&lt;selected_start_month, NA(), SUM(tbl_Contributions_Amount*(tbl_Contributions_Date&lt;EDATE(CX$6,1))*(tbl_Contributions_Date&gt;=selected_start_month))
+ INDEX('Net Worth Tracking'!$F$25:$ZZ$25, MATCH(EDATE(selected_start_month, -1), 'Net Worth Tracking'!$F$22:$ZZ$22, 0)))</f>
        <v>68200</v>
      </c>
      <c r="CY7" s="67" cm="1">
        <f t="array" aca="1" ref="CY7" ca="1">IF(CY$6&lt;selected_start_month, NA(), SUM(tbl_Contributions_Amount*(tbl_Contributions_Date&lt;EDATE(CY$6,1))*(tbl_Contributions_Date&gt;=selected_start_month))
+ INDEX('Net Worth Tracking'!$F$25:$ZZ$25, MATCH(EDATE(selected_start_month, -1), 'Net Worth Tracking'!$F$22:$ZZ$22, 0)))</f>
        <v>68200</v>
      </c>
      <c r="CZ7" s="67" cm="1">
        <f t="array" aca="1" ref="CZ7" ca="1">IF(CZ$6&lt;selected_start_month, NA(), SUM(tbl_Contributions_Amount*(tbl_Contributions_Date&lt;EDATE(CZ$6,1))*(tbl_Contributions_Date&gt;=selected_start_month))
+ INDEX('Net Worth Tracking'!$F$25:$ZZ$25, MATCH(EDATE(selected_start_month, -1), 'Net Worth Tracking'!$F$22:$ZZ$22, 0)))</f>
        <v>68200</v>
      </c>
      <c r="DA7" s="67" cm="1">
        <f t="array" aca="1" ref="DA7" ca="1">IF(DA$6&lt;selected_start_month, NA(), SUM(tbl_Contributions_Amount*(tbl_Contributions_Date&lt;EDATE(DA$6,1))*(tbl_Contributions_Date&gt;=selected_start_month))
+ INDEX('Net Worth Tracking'!$F$25:$ZZ$25, MATCH(EDATE(selected_start_month, -1), 'Net Worth Tracking'!$F$22:$ZZ$22, 0)))</f>
        <v>68200</v>
      </c>
      <c r="DB7" s="67" cm="1">
        <f t="array" aca="1" ref="DB7" ca="1">IF(DB$6&lt;selected_start_month, NA(), SUM(tbl_Contributions_Amount*(tbl_Contributions_Date&lt;EDATE(DB$6,1))*(tbl_Contributions_Date&gt;=selected_start_month))
+ INDEX('Net Worth Tracking'!$F$25:$ZZ$25, MATCH(EDATE(selected_start_month, -1), 'Net Worth Tracking'!$F$22:$ZZ$22, 0)))</f>
        <v>68200</v>
      </c>
      <c r="DC7" s="67" cm="1">
        <f t="array" aca="1" ref="DC7" ca="1">IF(DC$6&lt;selected_start_month, NA(), SUM(tbl_Contributions_Amount*(tbl_Contributions_Date&lt;EDATE(DC$6,1))*(tbl_Contributions_Date&gt;=selected_start_month))
+ INDEX('Net Worth Tracking'!$F$25:$ZZ$25, MATCH(EDATE(selected_start_month, -1), 'Net Worth Tracking'!$F$22:$ZZ$22, 0)))</f>
        <v>68200</v>
      </c>
      <c r="DD7" s="67" cm="1">
        <f t="array" aca="1" ref="DD7" ca="1">IF(DD$6&lt;selected_start_month, NA(), SUM(tbl_Contributions_Amount*(tbl_Contributions_Date&lt;EDATE(DD$6,1))*(tbl_Contributions_Date&gt;=selected_start_month))
+ INDEX('Net Worth Tracking'!$F$25:$ZZ$25, MATCH(EDATE(selected_start_month, -1), 'Net Worth Tracking'!$F$22:$ZZ$22, 0)))</f>
        <v>68200</v>
      </c>
      <c r="DE7" s="67" cm="1">
        <f t="array" aca="1" ref="DE7" ca="1">IF(DE$6&lt;selected_start_month, NA(), SUM(tbl_Contributions_Amount*(tbl_Contributions_Date&lt;EDATE(DE$6,1))*(tbl_Contributions_Date&gt;=selected_start_month))
+ INDEX('Net Worth Tracking'!$F$25:$ZZ$25, MATCH(EDATE(selected_start_month, -1), 'Net Worth Tracking'!$F$22:$ZZ$22, 0)))</f>
        <v>68200</v>
      </c>
      <c r="DF7" s="67" cm="1">
        <f t="array" aca="1" ref="DF7" ca="1">IF(DF$6&lt;selected_start_month, NA(), SUM(tbl_Contributions_Amount*(tbl_Contributions_Date&lt;EDATE(DF$6,1))*(tbl_Contributions_Date&gt;=selected_start_month))
+ INDEX('Net Worth Tracking'!$F$25:$ZZ$25, MATCH(EDATE(selected_start_month, -1), 'Net Worth Tracking'!$F$22:$ZZ$22, 0)))</f>
        <v>68200</v>
      </c>
      <c r="DG7" s="67" cm="1">
        <f t="array" aca="1" ref="DG7" ca="1">IF(DG$6&lt;selected_start_month, NA(), SUM(tbl_Contributions_Amount*(tbl_Contributions_Date&lt;EDATE(DG$6,1))*(tbl_Contributions_Date&gt;=selected_start_month))
+ INDEX('Net Worth Tracking'!$F$25:$ZZ$25, MATCH(EDATE(selected_start_month, -1), 'Net Worth Tracking'!$F$22:$ZZ$22, 0)))</f>
        <v>68200</v>
      </c>
      <c r="DH7" s="67" cm="1">
        <f t="array" aca="1" ref="DH7" ca="1">IF(DH$6&lt;selected_start_month, NA(), SUM(tbl_Contributions_Amount*(tbl_Contributions_Date&lt;EDATE(DH$6,1))*(tbl_Contributions_Date&gt;=selected_start_month))
+ INDEX('Net Worth Tracking'!$F$25:$ZZ$25, MATCH(EDATE(selected_start_month, -1), 'Net Worth Tracking'!$F$22:$ZZ$22, 0)))</f>
        <v>68200</v>
      </c>
      <c r="DI7" s="67" cm="1">
        <f t="array" aca="1" ref="DI7" ca="1">IF(DI$6&lt;selected_start_month, NA(), SUM(tbl_Contributions_Amount*(tbl_Contributions_Date&lt;EDATE(DI$6,1))*(tbl_Contributions_Date&gt;=selected_start_month))
+ INDEX('Net Worth Tracking'!$F$25:$ZZ$25, MATCH(EDATE(selected_start_month, -1), 'Net Worth Tracking'!$F$22:$ZZ$22, 0)))</f>
        <v>68200</v>
      </c>
      <c r="DJ7" s="67" cm="1">
        <f t="array" aca="1" ref="DJ7" ca="1">IF(DJ$6&lt;selected_start_month, NA(), SUM(tbl_Contributions_Amount*(tbl_Contributions_Date&lt;EDATE(DJ$6,1))*(tbl_Contributions_Date&gt;=selected_start_month))
+ INDEX('Net Worth Tracking'!$F$25:$ZZ$25, MATCH(EDATE(selected_start_month, -1), 'Net Worth Tracking'!$F$22:$ZZ$22, 0)))</f>
        <v>68200</v>
      </c>
      <c r="DK7" s="67" cm="1">
        <f t="array" aca="1" ref="DK7" ca="1">IF(DK$6&lt;selected_start_month, NA(), SUM(tbl_Contributions_Amount*(tbl_Contributions_Date&lt;EDATE(DK$6,1))*(tbl_Contributions_Date&gt;=selected_start_month))
+ INDEX('Net Worth Tracking'!$F$25:$ZZ$25, MATCH(EDATE(selected_start_month, -1), 'Net Worth Tracking'!$F$22:$ZZ$22, 0)))</f>
        <v>68200</v>
      </c>
      <c r="DL7" s="67" cm="1">
        <f t="array" aca="1" ref="DL7" ca="1">IF(DL$6&lt;selected_start_month, NA(), SUM(tbl_Contributions_Amount*(tbl_Contributions_Date&lt;EDATE(DL$6,1))*(tbl_Contributions_Date&gt;=selected_start_month))
+ INDEX('Net Worth Tracking'!$F$25:$ZZ$25, MATCH(EDATE(selected_start_month, -1), 'Net Worth Tracking'!$F$22:$ZZ$22, 0)))</f>
        <v>68200</v>
      </c>
      <c r="DM7" s="67" cm="1">
        <f t="array" aca="1" ref="DM7" ca="1">IF(DM$6&lt;selected_start_month, NA(), SUM(tbl_Contributions_Amount*(tbl_Contributions_Date&lt;EDATE(DM$6,1))*(tbl_Contributions_Date&gt;=selected_start_month))
+ INDEX('Net Worth Tracking'!$F$25:$ZZ$25, MATCH(EDATE(selected_start_month, -1), 'Net Worth Tracking'!$F$22:$ZZ$22, 0)))</f>
        <v>68200</v>
      </c>
      <c r="DN7" s="67" cm="1">
        <f t="array" aca="1" ref="DN7" ca="1">IF(DN$6&lt;selected_start_month, NA(), SUM(tbl_Contributions_Amount*(tbl_Contributions_Date&lt;EDATE(DN$6,1))*(tbl_Contributions_Date&gt;=selected_start_month))
+ INDEX('Net Worth Tracking'!$F$25:$ZZ$25, MATCH(EDATE(selected_start_month, -1), 'Net Worth Tracking'!$F$22:$ZZ$22, 0)))</f>
        <v>68200</v>
      </c>
      <c r="DO7" s="67" cm="1">
        <f t="array" aca="1" ref="DO7" ca="1">IF(DO$6&lt;selected_start_month, NA(), SUM(tbl_Contributions_Amount*(tbl_Contributions_Date&lt;EDATE(DO$6,1))*(tbl_Contributions_Date&gt;=selected_start_month))
+ INDEX('Net Worth Tracking'!$F$25:$ZZ$25, MATCH(EDATE(selected_start_month, -1), 'Net Worth Tracking'!$F$22:$ZZ$22, 0)))</f>
        <v>68200</v>
      </c>
      <c r="DP7" s="67" cm="1">
        <f t="array" aca="1" ref="DP7" ca="1">IF(DP$6&lt;selected_start_month, NA(), SUM(tbl_Contributions_Amount*(tbl_Contributions_Date&lt;EDATE(DP$6,1))*(tbl_Contributions_Date&gt;=selected_start_month))
+ INDEX('Net Worth Tracking'!$F$25:$ZZ$25, MATCH(EDATE(selected_start_month, -1), 'Net Worth Tracking'!$F$22:$ZZ$22, 0)))</f>
        <v>68200</v>
      </c>
      <c r="DQ7" s="67" cm="1">
        <f t="array" aca="1" ref="DQ7" ca="1">IF(DQ$6&lt;selected_start_month, NA(), SUM(tbl_Contributions_Amount*(tbl_Contributions_Date&lt;EDATE(DQ$6,1))*(tbl_Contributions_Date&gt;=selected_start_month))
+ INDEX('Net Worth Tracking'!$F$25:$ZZ$25, MATCH(EDATE(selected_start_month, -1), 'Net Worth Tracking'!$F$22:$ZZ$22, 0)))</f>
        <v>68200</v>
      </c>
      <c r="DR7" s="67" cm="1">
        <f t="array" aca="1" ref="DR7" ca="1">IF(DR$6&lt;selected_start_month, NA(), SUM(tbl_Contributions_Amount*(tbl_Contributions_Date&lt;EDATE(DR$6,1))*(tbl_Contributions_Date&gt;=selected_start_month))
+ INDEX('Net Worth Tracking'!$F$25:$ZZ$25, MATCH(EDATE(selected_start_month, -1), 'Net Worth Tracking'!$F$22:$ZZ$22, 0)))</f>
        <v>68200</v>
      </c>
      <c r="DS7" s="67" cm="1">
        <f t="array" aca="1" ref="DS7" ca="1">IF(DS$6&lt;selected_start_month, NA(), SUM(tbl_Contributions_Amount*(tbl_Contributions_Date&lt;EDATE(DS$6,1))*(tbl_Contributions_Date&gt;=selected_start_month))
+ INDEX('Net Worth Tracking'!$F$25:$ZZ$25, MATCH(EDATE(selected_start_month, -1), 'Net Worth Tracking'!$F$22:$ZZ$22, 0)))</f>
        <v>68200</v>
      </c>
      <c r="DT7" s="67" cm="1">
        <f t="array" aca="1" ref="DT7" ca="1">IF(DT$6&lt;selected_start_month, NA(), SUM(tbl_Contributions_Amount*(tbl_Contributions_Date&lt;EDATE(DT$6,1))*(tbl_Contributions_Date&gt;=selected_start_month))
+ INDEX('Net Worth Tracking'!$F$25:$ZZ$25, MATCH(EDATE(selected_start_month, -1), 'Net Worth Tracking'!$F$22:$ZZ$22, 0)))</f>
        <v>68200</v>
      </c>
    </row>
    <row r="8" spans="2:124" x14ac:dyDescent="0.55000000000000004">
      <c r="C8" t="s">
        <v>101</v>
      </c>
      <c r="D8" s="78" t="e" cm="1">
        <f t="array" ref="D8">IF(D$6&lt;selected_start_month, NA(),
SUM(tbl_Contributions_Amount*(tbl_Contributions_Date&lt;EDATE(D$6,1))*(tbl_Contributions_Date&gt;=selected_start_month)*(tbl_Contributions_Type="Asset"))
+ INDEX('Net Worth Tracking'!$F$23:$ZZ$23, MATCH(EDATE(selected_start_month, -1), 'Net Worth Tracking'!$F$22:$ZZ$22, 0)))</f>
        <v>#N/A</v>
      </c>
      <c r="E8" s="78" cm="1">
        <f t="array" aca="1" ref="E8" ca="1">IF(E$6&lt;selected_start_month, NA(),
SUM(tbl_Contributions_Amount*(tbl_Contributions_Date&lt;EDATE(E$6,1))*(tbl_Contributions_Date&gt;=selected_start_month)*(tbl_Contributions_Type="Asset"))
+ INDEX('Net Worth Tracking'!$F$23:$ZZ$23, MATCH(EDATE(selected_start_month, -1), 'Net Worth Tracking'!$F$22:$ZZ$22, 0)))</f>
        <v>32950</v>
      </c>
      <c r="F8" s="78" cm="1">
        <f t="array" aca="1" ref="F8" ca="1">IF(F$6&lt;selected_start_month, NA(),
SUM(tbl_Contributions_Amount*(tbl_Contributions_Date&lt;EDATE(F$6,1))*(tbl_Contributions_Date&gt;=selected_start_month)*(tbl_Contributions_Type="Asset"))
+ INDEX('Net Worth Tracking'!$F$23:$ZZ$23, MATCH(EDATE(selected_start_month, -1), 'Net Worth Tracking'!$F$22:$ZZ$22, 0)))</f>
        <v>33900</v>
      </c>
      <c r="G8" s="78" cm="1">
        <f t="array" aca="1" ref="G8" ca="1">IF(G$6&lt;selected_start_month, NA(),
SUM(tbl_Contributions_Amount*(tbl_Contributions_Date&lt;EDATE(G$6,1))*(tbl_Contributions_Date&gt;=selected_start_month)*(tbl_Contributions_Type="Asset"))
+ INDEX('Net Worth Tracking'!$F$23:$ZZ$23, MATCH(EDATE(selected_start_month, -1), 'Net Worth Tracking'!$F$22:$ZZ$22, 0)))</f>
        <v>34850</v>
      </c>
      <c r="H8" s="78" cm="1">
        <f t="array" aca="1" ref="H8" ca="1">IF(H$6&lt;selected_start_month, NA(),
SUM(tbl_Contributions_Amount*(tbl_Contributions_Date&lt;EDATE(H$6,1))*(tbl_Contributions_Date&gt;=selected_start_month)*(tbl_Contributions_Type="Asset"))
+ INDEX('Net Worth Tracking'!$F$23:$ZZ$23, MATCH(EDATE(selected_start_month, -1), 'Net Worth Tracking'!$F$22:$ZZ$22, 0)))</f>
        <v>36447.93</v>
      </c>
      <c r="I8" s="78" cm="1">
        <f t="array" aca="1" ref="I8" ca="1">IF(I$6&lt;selected_start_month, NA(),
SUM(tbl_Contributions_Amount*(tbl_Contributions_Date&lt;EDATE(I$6,1))*(tbl_Contributions_Date&gt;=selected_start_month)*(tbl_Contributions_Type="Asset"))
+ INDEX('Net Worth Tracking'!$F$23:$ZZ$23, MATCH(EDATE(selected_start_month, -1), 'Net Worth Tracking'!$F$22:$ZZ$22, 0)))</f>
        <v>38597.93</v>
      </c>
      <c r="J8" s="78" cm="1">
        <f t="array" aca="1" ref="J8" ca="1">IF(J$6&lt;selected_start_month, NA(),
SUM(tbl_Contributions_Amount*(tbl_Contributions_Date&lt;EDATE(J$6,1))*(tbl_Contributions_Date&gt;=selected_start_month)*(tbl_Contributions_Type="Asset"))
+ INDEX('Net Worth Tracking'!$F$23:$ZZ$23, MATCH(EDATE(selected_start_month, -1), 'Net Worth Tracking'!$F$22:$ZZ$22, 0)))</f>
        <v>40747.93</v>
      </c>
      <c r="K8" s="78" cm="1">
        <f t="array" aca="1" ref="K8" ca="1">IF(K$6&lt;selected_start_month, NA(),
SUM(tbl_Contributions_Amount*(tbl_Contributions_Date&lt;EDATE(K$6,1))*(tbl_Contributions_Date&gt;=selected_start_month)*(tbl_Contributions_Type="Asset"))
+ INDEX('Net Worth Tracking'!$F$23:$ZZ$23, MATCH(EDATE(selected_start_month, -1), 'Net Worth Tracking'!$F$22:$ZZ$22, 0)))</f>
        <v>42897.93</v>
      </c>
      <c r="L8" s="78" cm="1">
        <f t="array" aca="1" ref="L8" ca="1">IF(L$6&lt;selected_start_month, NA(),
SUM(tbl_Contributions_Amount*(tbl_Contributions_Date&lt;EDATE(L$6,1))*(tbl_Contributions_Date&gt;=selected_start_month)*(tbl_Contributions_Type="Asset"))
+ INDEX('Net Worth Tracking'!$F$23:$ZZ$23, MATCH(EDATE(selected_start_month, -1), 'Net Worth Tracking'!$F$22:$ZZ$22, 0)))</f>
        <v>45047.93</v>
      </c>
      <c r="M8" s="78" cm="1">
        <f t="array" aca="1" ref="M8" ca="1">IF(M$6&lt;selected_start_month, NA(),
SUM(tbl_Contributions_Amount*(tbl_Contributions_Date&lt;EDATE(M$6,1))*(tbl_Contributions_Date&gt;=selected_start_month)*(tbl_Contributions_Type="Asset"))
+ INDEX('Net Worth Tracking'!$F$23:$ZZ$23, MATCH(EDATE(selected_start_month, -1), 'Net Worth Tracking'!$F$22:$ZZ$22, 0)))</f>
        <v>47197.93</v>
      </c>
      <c r="N8" s="78" cm="1">
        <f t="array" aca="1" ref="N8" ca="1">IF(N$6&lt;selected_start_month, NA(),
SUM(tbl_Contributions_Amount*(tbl_Contributions_Date&lt;EDATE(N$6,1))*(tbl_Contributions_Date&gt;=selected_start_month)*(tbl_Contributions_Type="Asset"))
+ INDEX('Net Worth Tracking'!$F$23:$ZZ$23, MATCH(EDATE(selected_start_month, -1), 'Net Worth Tracking'!$F$22:$ZZ$22, 0)))</f>
        <v>49347.93</v>
      </c>
      <c r="O8" s="78" cm="1">
        <f t="array" aca="1" ref="O8" ca="1">IF(O$6&lt;selected_start_month, NA(),
SUM(tbl_Contributions_Amount*(tbl_Contributions_Date&lt;EDATE(O$6,1))*(tbl_Contributions_Date&gt;=selected_start_month)*(tbl_Contributions_Type="Asset"))
+ INDEX('Net Worth Tracking'!$F$23:$ZZ$23, MATCH(EDATE(selected_start_month, -1), 'Net Worth Tracking'!$F$22:$ZZ$22, 0)))</f>
        <v>63497.93</v>
      </c>
      <c r="P8" s="78" cm="1">
        <f t="array" aca="1" ref="P8" ca="1">IF(P$6&lt;selected_start_month, NA(),
SUM(tbl_Contributions_Amount*(tbl_Contributions_Date&lt;EDATE(P$6,1))*(tbl_Contributions_Date&gt;=selected_start_month)*(tbl_Contributions_Type="Asset"))
+ INDEX('Net Worth Tracking'!$F$23:$ZZ$23, MATCH(EDATE(selected_start_month, -1), 'Net Worth Tracking'!$F$22:$ZZ$22, 0)))</f>
        <v>65447.93</v>
      </c>
      <c r="Q8" s="78" cm="1">
        <f t="array" aca="1" ref="Q8" ca="1">IF(Q$6&lt;selected_start_month, NA(),
SUM(tbl_Contributions_Amount*(tbl_Contributions_Date&lt;EDATE(Q$6,1))*(tbl_Contributions_Date&gt;=selected_start_month)*(tbl_Contributions_Type="Asset"))
+ INDEX('Net Worth Tracking'!$F$23:$ZZ$23, MATCH(EDATE(selected_start_month, -1), 'Net Worth Tracking'!$F$22:$ZZ$22, 0)))</f>
        <v>69597.929999999993</v>
      </c>
      <c r="R8" s="78" cm="1">
        <f t="array" aca="1" ref="R8" ca="1">IF(R$6&lt;selected_start_month, NA(),
SUM(tbl_Contributions_Amount*(tbl_Contributions_Date&lt;EDATE(R$6,1))*(tbl_Contributions_Date&gt;=selected_start_month)*(tbl_Contributions_Type="Asset"))
+ INDEX('Net Worth Tracking'!$F$23:$ZZ$23, MATCH(EDATE(selected_start_month, -1), 'Net Worth Tracking'!$F$22:$ZZ$22, 0)))</f>
        <v>73747.929999999993</v>
      </c>
      <c r="S8" s="78" cm="1">
        <f t="array" aca="1" ref="S8" ca="1">IF(S$6&lt;selected_start_month, NA(),
SUM(tbl_Contributions_Amount*(tbl_Contributions_Date&lt;EDATE(S$6,1))*(tbl_Contributions_Date&gt;=selected_start_month)*(tbl_Contributions_Type="Asset"))
+ INDEX('Net Worth Tracking'!$F$23:$ZZ$23, MATCH(EDATE(selected_start_month, -1), 'Net Worth Tracking'!$F$22:$ZZ$22, 0)))</f>
        <v>77897.929999999993</v>
      </c>
      <c r="T8" s="78" cm="1">
        <f t="array" aca="1" ref="T8" ca="1">IF(T$6&lt;selected_start_month, NA(),
SUM(tbl_Contributions_Amount*(tbl_Contributions_Date&lt;EDATE(T$6,1))*(tbl_Contributions_Date&gt;=selected_start_month)*(tbl_Contributions_Type="Asset"))
+ INDEX('Net Worth Tracking'!$F$23:$ZZ$23, MATCH(EDATE(selected_start_month, -1), 'Net Worth Tracking'!$F$22:$ZZ$22, 0)))</f>
        <v>82047.929999999993</v>
      </c>
      <c r="U8" s="78" cm="1">
        <f t="array" aca="1" ref="U8" ca="1">IF(U$6&lt;selected_start_month, NA(),
SUM(tbl_Contributions_Amount*(tbl_Contributions_Date&lt;EDATE(U$6,1))*(tbl_Contributions_Date&gt;=selected_start_month)*(tbl_Contributions_Type="Asset"))
+ INDEX('Net Worth Tracking'!$F$23:$ZZ$23, MATCH(EDATE(selected_start_month, -1), 'Net Worth Tracking'!$F$22:$ZZ$22, 0)))</f>
        <v>86197.93</v>
      </c>
      <c r="V8" s="78" cm="1">
        <f t="array" aca="1" ref="V8" ca="1">IF(V$6&lt;selected_start_month, NA(),
SUM(tbl_Contributions_Amount*(tbl_Contributions_Date&lt;EDATE(V$6,1))*(tbl_Contributions_Date&gt;=selected_start_month)*(tbl_Contributions_Type="Asset"))
+ INDEX('Net Worth Tracking'!$F$23:$ZZ$23, MATCH(EDATE(selected_start_month, -1), 'Net Worth Tracking'!$F$22:$ZZ$22, 0)))</f>
        <v>90347.93</v>
      </c>
      <c r="W8" s="78" cm="1">
        <f t="array" aca="1" ref="W8" ca="1">IF(W$6&lt;selected_start_month, NA(),
SUM(tbl_Contributions_Amount*(tbl_Contributions_Date&lt;EDATE(W$6,1))*(tbl_Contributions_Date&gt;=selected_start_month)*(tbl_Contributions_Type="Asset"))
+ INDEX('Net Worth Tracking'!$F$23:$ZZ$23, MATCH(EDATE(selected_start_month, -1), 'Net Worth Tracking'!$F$22:$ZZ$22, 0)))</f>
        <v>94497.93</v>
      </c>
      <c r="X8" s="78" cm="1">
        <f t="array" aca="1" ref="X8" ca="1">IF(X$6&lt;selected_start_month, NA(),
SUM(tbl_Contributions_Amount*(tbl_Contributions_Date&lt;EDATE(X$6,1))*(tbl_Contributions_Date&gt;=selected_start_month)*(tbl_Contributions_Type="Asset"))
+ INDEX('Net Worth Tracking'!$F$23:$ZZ$23, MATCH(EDATE(selected_start_month, -1), 'Net Worth Tracking'!$F$22:$ZZ$22, 0)))</f>
        <v>98647.93</v>
      </c>
      <c r="Y8" s="78" cm="1">
        <f t="array" aca="1" ref="Y8" ca="1">IF(Y$6&lt;selected_start_month, NA(),
SUM(tbl_Contributions_Amount*(tbl_Contributions_Date&lt;EDATE(Y$6,1))*(tbl_Contributions_Date&gt;=selected_start_month)*(tbl_Contributions_Type="Asset"))
+ INDEX('Net Worth Tracking'!$F$23:$ZZ$23, MATCH(EDATE(selected_start_month, -1), 'Net Worth Tracking'!$F$22:$ZZ$22, 0)))</f>
        <v>182797.93</v>
      </c>
      <c r="Z8" s="78" cm="1">
        <f t="array" aca="1" ref="Z8" ca="1">IF(Z$6&lt;selected_start_month, NA(),
SUM(tbl_Contributions_Amount*(tbl_Contributions_Date&lt;EDATE(Z$6,1))*(tbl_Contributions_Date&gt;=selected_start_month)*(tbl_Contributions_Type="Asset"))
+ INDEX('Net Worth Tracking'!$F$23:$ZZ$23, MATCH(EDATE(selected_start_month, -1), 'Net Worth Tracking'!$F$22:$ZZ$22, 0)))</f>
        <v>186547.93</v>
      </c>
      <c r="AA8" s="78" cm="1">
        <f t="array" aca="1" ref="AA8" ca="1">IF(AA$6&lt;selected_start_month, NA(),
SUM(tbl_Contributions_Amount*(tbl_Contributions_Date&lt;EDATE(AA$6,1))*(tbl_Contributions_Date&gt;=selected_start_month)*(tbl_Contributions_Type="Asset"))
+ INDEX('Net Worth Tracking'!$F$23:$ZZ$23, MATCH(EDATE(selected_start_month, -1), 'Net Worth Tracking'!$F$22:$ZZ$22, 0)))</f>
        <v>190297.93</v>
      </c>
      <c r="AB8" s="78" cm="1">
        <f t="array" aca="1" ref="AB8" ca="1">IF(AB$6&lt;selected_start_month, NA(),
SUM(tbl_Contributions_Amount*(tbl_Contributions_Date&lt;EDATE(AB$6,1))*(tbl_Contributions_Date&gt;=selected_start_month)*(tbl_Contributions_Type="Asset"))
+ INDEX('Net Worth Tracking'!$F$23:$ZZ$23, MATCH(EDATE(selected_start_month, -1), 'Net Worth Tracking'!$F$22:$ZZ$22, 0)))</f>
        <v>194047.93</v>
      </c>
      <c r="AC8" s="78" cm="1">
        <f t="array" aca="1" ref="AC8" ca="1">IF(AC$6&lt;selected_start_month, NA(),
SUM(tbl_Contributions_Amount*(tbl_Contributions_Date&lt;EDATE(AC$6,1))*(tbl_Contributions_Date&gt;=selected_start_month)*(tbl_Contributions_Type="Asset"))
+ INDEX('Net Worth Tracking'!$F$23:$ZZ$23, MATCH(EDATE(selected_start_month, -1), 'Net Worth Tracking'!$F$22:$ZZ$22, 0)))</f>
        <v>194047.93</v>
      </c>
      <c r="AD8" s="78" cm="1">
        <f t="array" aca="1" ref="AD8" ca="1">IF(AD$6&lt;selected_start_month, NA(),
SUM(tbl_Contributions_Amount*(tbl_Contributions_Date&lt;EDATE(AD$6,1))*(tbl_Contributions_Date&gt;=selected_start_month)*(tbl_Contributions_Type="Asset"))
+ INDEX('Net Worth Tracking'!$F$23:$ZZ$23, MATCH(EDATE(selected_start_month, -1), 'Net Worth Tracking'!$F$22:$ZZ$22, 0)))</f>
        <v>194047.93</v>
      </c>
      <c r="AE8" s="78" cm="1">
        <f t="array" aca="1" ref="AE8" ca="1">IF(AE$6&lt;selected_start_month, NA(),
SUM(tbl_Contributions_Amount*(tbl_Contributions_Date&lt;EDATE(AE$6,1))*(tbl_Contributions_Date&gt;=selected_start_month)*(tbl_Contributions_Type="Asset"))
+ INDEX('Net Worth Tracking'!$F$23:$ZZ$23, MATCH(EDATE(selected_start_month, -1), 'Net Worth Tracking'!$F$22:$ZZ$22, 0)))</f>
        <v>194047.93</v>
      </c>
      <c r="AF8" s="78" cm="1">
        <f t="array" aca="1" ref="AF8" ca="1">IF(AF$6&lt;selected_start_month, NA(),
SUM(tbl_Contributions_Amount*(tbl_Contributions_Date&lt;EDATE(AF$6,1))*(tbl_Contributions_Date&gt;=selected_start_month)*(tbl_Contributions_Type="Asset"))
+ INDEX('Net Worth Tracking'!$F$23:$ZZ$23, MATCH(EDATE(selected_start_month, -1), 'Net Worth Tracking'!$F$22:$ZZ$22, 0)))</f>
        <v>194047.93</v>
      </c>
      <c r="AG8" s="78" cm="1">
        <f t="array" aca="1" ref="AG8" ca="1">IF(AG$6&lt;selected_start_month, NA(),
SUM(tbl_Contributions_Amount*(tbl_Contributions_Date&lt;EDATE(AG$6,1))*(tbl_Contributions_Date&gt;=selected_start_month)*(tbl_Contributions_Type="Asset"))
+ INDEX('Net Worth Tracking'!$F$23:$ZZ$23, MATCH(EDATE(selected_start_month, -1), 'Net Worth Tracking'!$F$22:$ZZ$22, 0)))</f>
        <v>194047.93</v>
      </c>
      <c r="AH8" s="78" cm="1">
        <f t="array" aca="1" ref="AH8" ca="1">IF(AH$6&lt;selected_start_month, NA(),
SUM(tbl_Contributions_Amount*(tbl_Contributions_Date&lt;EDATE(AH$6,1))*(tbl_Contributions_Date&gt;=selected_start_month)*(tbl_Contributions_Type="Asset"))
+ INDEX('Net Worth Tracking'!$F$23:$ZZ$23, MATCH(EDATE(selected_start_month, -1), 'Net Worth Tracking'!$F$22:$ZZ$22, 0)))</f>
        <v>194047.93</v>
      </c>
      <c r="AI8" s="78" cm="1">
        <f t="array" aca="1" ref="AI8" ca="1">IF(AI$6&lt;selected_start_month, NA(),
SUM(tbl_Contributions_Amount*(tbl_Contributions_Date&lt;EDATE(AI$6,1))*(tbl_Contributions_Date&gt;=selected_start_month)*(tbl_Contributions_Type="Asset"))
+ INDEX('Net Worth Tracking'!$F$23:$ZZ$23, MATCH(EDATE(selected_start_month, -1), 'Net Worth Tracking'!$F$22:$ZZ$22, 0)))</f>
        <v>194047.93</v>
      </c>
      <c r="AJ8" s="78" cm="1">
        <f t="array" aca="1" ref="AJ8" ca="1">IF(AJ$6&lt;selected_start_month, NA(),
SUM(tbl_Contributions_Amount*(tbl_Contributions_Date&lt;EDATE(AJ$6,1))*(tbl_Contributions_Date&gt;=selected_start_month)*(tbl_Contributions_Type="Asset"))
+ INDEX('Net Worth Tracking'!$F$23:$ZZ$23, MATCH(EDATE(selected_start_month, -1), 'Net Worth Tracking'!$F$22:$ZZ$22, 0)))</f>
        <v>194047.93</v>
      </c>
      <c r="AK8" s="78" cm="1">
        <f t="array" aca="1" ref="AK8" ca="1">IF(AK$6&lt;selected_start_month, NA(),
SUM(tbl_Contributions_Amount*(tbl_Contributions_Date&lt;EDATE(AK$6,1))*(tbl_Contributions_Date&gt;=selected_start_month)*(tbl_Contributions_Type="Asset"))
+ INDEX('Net Worth Tracking'!$F$23:$ZZ$23, MATCH(EDATE(selected_start_month, -1), 'Net Worth Tracking'!$F$22:$ZZ$22, 0)))</f>
        <v>194047.93</v>
      </c>
      <c r="AL8" s="78" cm="1">
        <f t="array" aca="1" ref="AL8" ca="1">IF(AL$6&lt;selected_start_month, NA(),
SUM(tbl_Contributions_Amount*(tbl_Contributions_Date&lt;EDATE(AL$6,1))*(tbl_Contributions_Date&gt;=selected_start_month)*(tbl_Contributions_Type="Asset"))
+ INDEX('Net Worth Tracking'!$F$23:$ZZ$23, MATCH(EDATE(selected_start_month, -1), 'Net Worth Tracking'!$F$22:$ZZ$22, 0)))</f>
        <v>194047.93</v>
      </c>
      <c r="AM8" s="78" cm="1">
        <f t="array" aca="1" ref="AM8" ca="1">IF(AM$6&lt;selected_start_month, NA(),
SUM(tbl_Contributions_Amount*(tbl_Contributions_Date&lt;EDATE(AM$6,1))*(tbl_Contributions_Date&gt;=selected_start_month)*(tbl_Contributions_Type="Asset"))
+ INDEX('Net Worth Tracking'!$F$23:$ZZ$23, MATCH(EDATE(selected_start_month, -1), 'Net Worth Tracking'!$F$22:$ZZ$22, 0)))</f>
        <v>194047.93</v>
      </c>
      <c r="AN8" s="78" cm="1">
        <f t="array" aca="1" ref="AN8" ca="1">IF(AN$6&lt;selected_start_month, NA(),
SUM(tbl_Contributions_Amount*(tbl_Contributions_Date&lt;EDATE(AN$6,1))*(tbl_Contributions_Date&gt;=selected_start_month)*(tbl_Contributions_Type="Asset"))
+ INDEX('Net Worth Tracking'!$F$23:$ZZ$23, MATCH(EDATE(selected_start_month, -1), 'Net Worth Tracking'!$F$22:$ZZ$22, 0)))</f>
        <v>194047.93</v>
      </c>
      <c r="AO8" s="78" cm="1">
        <f t="array" aca="1" ref="AO8" ca="1">IF(AO$6&lt;selected_start_month, NA(),
SUM(tbl_Contributions_Amount*(tbl_Contributions_Date&lt;EDATE(AO$6,1))*(tbl_Contributions_Date&gt;=selected_start_month)*(tbl_Contributions_Type="Asset"))
+ INDEX('Net Worth Tracking'!$F$23:$ZZ$23, MATCH(EDATE(selected_start_month, -1), 'Net Worth Tracking'!$F$22:$ZZ$22, 0)))</f>
        <v>194047.93</v>
      </c>
      <c r="AP8" s="78" cm="1">
        <f t="array" aca="1" ref="AP8" ca="1">IF(AP$6&lt;selected_start_month, NA(),
SUM(tbl_Contributions_Amount*(tbl_Contributions_Date&lt;EDATE(AP$6,1))*(tbl_Contributions_Date&gt;=selected_start_month)*(tbl_Contributions_Type="Asset"))
+ INDEX('Net Worth Tracking'!$F$23:$ZZ$23, MATCH(EDATE(selected_start_month, -1), 'Net Worth Tracking'!$F$22:$ZZ$22, 0)))</f>
        <v>194047.93</v>
      </c>
      <c r="AQ8" s="78" cm="1">
        <f t="array" aca="1" ref="AQ8" ca="1">IF(AQ$6&lt;selected_start_month, NA(),
SUM(tbl_Contributions_Amount*(tbl_Contributions_Date&lt;EDATE(AQ$6,1))*(tbl_Contributions_Date&gt;=selected_start_month)*(tbl_Contributions_Type="Asset"))
+ INDEX('Net Worth Tracking'!$F$23:$ZZ$23, MATCH(EDATE(selected_start_month, -1), 'Net Worth Tracking'!$F$22:$ZZ$22, 0)))</f>
        <v>194047.93</v>
      </c>
      <c r="AR8" s="78" cm="1">
        <f t="array" aca="1" ref="AR8" ca="1">IF(AR$6&lt;selected_start_month, NA(),
SUM(tbl_Contributions_Amount*(tbl_Contributions_Date&lt;EDATE(AR$6,1))*(tbl_Contributions_Date&gt;=selected_start_month)*(tbl_Contributions_Type="Asset"))
+ INDEX('Net Worth Tracking'!$F$23:$ZZ$23, MATCH(EDATE(selected_start_month, -1), 'Net Worth Tracking'!$F$22:$ZZ$22, 0)))</f>
        <v>194047.93</v>
      </c>
      <c r="AS8" s="78" cm="1">
        <f t="array" aca="1" ref="AS8" ca="1">IF(AS$6&lt;selected_start_month, NA(),
SUM(tbl_Contributions_Amount*(tbl_Contributions_Date&lt;EDATE(AS$6,1))*(tbl_Contributions_Date&gt;=selected_start_month)*(tbl_Contributions_Type="Asset"))
+ INDEX('Net Worth Tracking'!$F$23:$ZZ$23, MATCH(EDATE(selected_start_month, -1), 'Net Worth Tracking'!$F$22:$ZZ$22, 0)))</f>
        <v>194047.93</v>
      </c>
      <c r="AT8" s="78" cm="1">
        <f t="array" aca="1" ref="AT8" ca="1">IF(AT$6&lt;selected_start_month, NA(),
SUM(tbl_Contributions_Amount*(tbl_Contributions_Date&lt;EDATE(AT$6,1))*(tbl_Contributions_Date&gt;=selected_start_month)*(tbl_Contributions_Type="Asset"))
+ INDEX('Net Worth Tracking'!$F$23:$ZZ$23, MATCH(EDATE(selected_start_month, -1), 'Net Worth Tracking'!$F$22:$ZZ$22, 0)))</f>
        <v>194047.93</v>
      </c>
      <c r="AU8" s="78" cm="1">
        <f t="array" aca="1" ref="AU8" ca="1">IF(AU$6&lt;selected_start_month, NA(),
SUM(tbl_Contributions_Amount*(tbl_Contributions_Date&lt;EDATE(AU$6,1))*(tbl_Contributions_Date&gt;=selected_start_month)*(tbl_Contributions_Type="Asset"))
+ INDEX('Net Worth Tracking'!$F$23:$ZZ$23, MATCH(EDATE(selected_start_month, -1), 'Net Worth Tracking'!$F$22:$ZZ$22, 0)))</f>
        <v>194047.93</v>
      </c>
      <c r="AV8" s="78" cm="1">
        <f t="array" aca="1" ref="AV8" ca="1">IF(AV$6&lt;selected_start_month, NA(),
SUM(tbl_Contributions_Amount*(tbl_Contributions_Date&lt;EDATE(AV$6,1))*(tbl_Contributions_Date&gt;=selected_start_month)*(tbl_Contributions_Type="Asset"))
+ INDEX('Net Worth Tracking'!$F$23:$ZZ$23, MATCH(EDATE(selected_start_month, -1), 'Net Worth Tracking'!$F$22:$ZZ$22, 0)))</f>
        <v>194047.93</v>
      </c>
      <c r="AW8" s="78" cm="1">
        <f t="array" aca="1" ref="AW8" ca="1">IF(AW$6&lt;selected_start_month, NA(),
SUM(tbl_Contributions_Amount*(tbl_Contributions_Date&lt;EDATE(AW$6,1))*(tbl_Contributions_Date&gt;=selected_start_month)*(tbl_Contributions_Type="Asset"))
+ INDEX('Net Worth Tracking'!$F$23:$ZZ$23, MATCH(EDATE(selected_start_month, -1), 'Net Worth Tracking'!$F$22:$ZZ$22, 0)))</f>
        <v>194047.93</v>
      </c>
      <c r="AX8" s="78" cm="1">
        <f t="array" aca="1" ref="AX8" ca="1">IF(AX$6&lt;selected_start_month, NA(),
SUM(tbl_Contributions_Amount*(tbl_Contributions_Date&lt;EDATE(AX$6,1))*(tbl_Contributions_Date&gt;=selected_start_month)*(tbl_Contributions_Type="Asset"))
+ INDEX('Net Worth Tracking'!$F$23:$ZZ$23, MATCH(EDATE(selected_start_month, -1), 'Net Worth Tracking'!$F$22:$ZZ$22, 0)))</f>
        <v>194047.93</v>
      </c>
      <c r="AY8" s="78" cm="1">
        <f t="array" aca="1" ref="AY8" ca="1">IF(AY$6&lt;selected_start_month, NA(),
SUM(tbl_Contributions_Amount*(tbl_Contributions_Date&lt;EDATE(AY$6,1))*(tbl_Contributions_Date&gt;=selected_start_month)*(tbl_Contributions_Type="Asset"))
+ INDEX('Net Worth Tracking'!$F$23:$ZZ$23, MATCH(EDATE(selected_start_month, -1), 'Net Worth Tracking'!$F$22:$ZZ$22, 0)))</f>
        <v>194047.93</v>
      </c>
      <c r="AZ8" s="78" cm="1">
        <f t="array" aca="1" ref="AZ8" ca="1">IF(AZ$6&lt;selected_start_month, NA(),
SUM(tbl_Contributions_Amount*(tbl_Contributions_Date&lt;EDATE(AZ$6,1))*(tbl_Contributions_Date&gt;=selected_start_month)*(tbl_Contributions_Type="Asset"))
+ INDEX('Net Worth Tracking'!$F$23:$ZZ$23, MATCH(EDATE(selected_start_month, -1), 'Net Worth Tracking'!$F$22:$ZZ$22, 0)))</f>
        <v>194047.93</v>
      </c>
      <c r="BA8" s="78" cm="1">
        <f t="array" aca="1" ref="BA8" ca="1">IF(BA$6&lt;selected_start_month, NA(),
SUM(tbl_Contributions_Amount*(tbl_Contributions_Date&lt;EDATE(BA$6,1))*(tbl_Contributions_Date&gt;=selected_start_month)*(tbl_Contributions_Type="Asset"))
+ INDEX('Net Worth Tracking'!$F$23:$ZZ$23, MATCH(EDATE(selected_start_month, -1), 'Net Worth Tracking'!$F$22:$ZZ$22, 0)))</f>
        <v>194047.93</v>
      </c>
      <c r="BB8" s="78" cm="1">
        <f t="array" aca="1" ref="BB8" ca="1">IF(BB$6&lt;selected_start_month, NA(),
SUM(tbl_Contributions_Amount*(tbl_Contributions_Date&lt;EDATE(BB$6,1))*(tbl_Contributions_Date&gt;=selected_start_month)*(tbl_Contributions_Type="Asset"))
+ INDEX('Net Worth Tracking'!$F$23:$ZZ$23, MATCH(EDATE(selected_start_month, -1), 'Net Worth Tracking'!$F$22:$ZZ$22, 0)))</f>
        <v>194047.93</v>
      </c>
      <c r="BC8" s="78" cm="1">
        <f t="array" aca="1" ref="BC8" ca="1">IF(BC$6&lt;selected_start_month, NA(),
SUM(tbl_Contributions_Amount*(tbl_Contributions_Date&lt;EDATE(BC$6,1))*(tbl_Contributions_Date&gt;=selected_start_month)*(tbl_Contributions_Type="Asset"))
+ INDEX('Net Worth Tracking'!$F$23:$ZZ$23, MATCH(EDATE(selected_start_month, -1), 'Net Worth Tracking'!$F$22:$ZZ$22, 0)))</f>
        <v>194047.93</v>
      </c>
      <c r="BD8" s="78" cm="1">
        <f t="array" aca="1" ref="BD8" ca="1">IF(BD$6&lt;selected_start_month, NA(),
SUM(tbl_Contributions_Amount*(tbl_Contributions_Date&lt;EDATE(BD$6,1))*(tbl_Contributions_Date&gt;=selected_start_month)*(tbl_Contributions_Type="Asset"))
+ INDEX('Net Worth Tracking'!$F$23:$ZZ$23, MATCH(EDATE(selected_start_month, -1), 'Net Worth Tracking'!$F$22:$ZZ$22, 0)))</f>
        <v>194047.93</v>
      </c>
      <c r="BE8" s="78" cm="1">
        <f t="array" aca="1" ref="BE8" ca="1">IF(BE$6&lt;selected_start_month, NA(),
SUM(tbl_Contributions_Amount*(tbl_Contributions_Date&lt;EDATE(BE$6,1))*(tbl_Contributions_Date&gt;=selected_start_month)*(tbl_Contributions_Type="Asset"))
+ INDEX('Net Worth Tracking'!$F$23:$ZZ$23, MATCH(EDATE(selected_start_month, -1), 'Net Worth Tracking'!$F$22:$ZZ$22, 0)))</f>
        <v>194047.93</v>
      </c>
      <c r="BF8" s="78" cm="1">
        <f t="array" aca="1" ref="BF8" ca="1">IF(BF$6&lt;selected_start_month, NA(),
SUM(tbl_Contributions_Amount*(tbl_Contributions_Date&lt;EDATE(BF$6,1))*(tbl_Contributions_Date&gt;=selected_start_month)*(tbl_Contributions_Type="Asset"))
+ INDEX('Net Worth Tracking'!$F$23:$ZZ$23, MATCH(EDATE(selected_start_month, -1), 'Net Worth Tracking'!$F$22:$ZZ$22, 0)))</f>
        <v>194047.93</v>
      </c>
      <c r="BG8" s="78" cm="1">
        <f t="array" aca="1" ref="BG8" ca="1">IF(BG$6&lt;selected_start_month, NA(),
SUM(tbl_Contributions_Amount*(tbl_Contributions_Date&lt;EDATE(BG$6,1))*(tbl_Contributions_Date&gt;=selected_start_month)*(tbl_Contributions_Type="Asset"))
+ INDEX('Net Worth Tracking'!$F$23:$ZZ$23, MATCH(EDATE(selected_start_month, -1), 'Net Worth Tracking'!$F$22:$ZZ$22, 0)))</f>
        <v>194047.93</v>
      </c>
      <c r="BH8" s="78" cm="1">
        <f t="array" aca="1" ref="BH8" ca="1">IF(BH$6&lt;selected_start_month, NA(),
SUM(tbl_Contributions_Amount*(tbl_Contributions_Date&lt;EDATE(BH$6,1))*(tbl_Contributions_Date&gt;=selected_start_month)*(tbl_Contributions_Type="Asset"))
+ INDEX('Net Worth Tracking'!$F$23:$ZZ$23, MATCH(EDATE(selected_start_month, -1), 'Net Worth Tracking'!$F$22:$ZZ$22, 0)))</f>
        <v>194047.93</v>
      </c>
      <c r="BI8" s="78" cm="1">
        <f t="array" aca="1" ref="BI8" ca="1">IF(BI$6&lt;selected_start_month, NA(),
SUM(tbl_Contributions_Amount*(tbl_Contributions_Date&lt;EDATE(BI$6,1))*(tbl_Contributions_Date&gt;=selected_start_month)*(tbl_Contributions_Type="Asset"))
+ INDEX('Net Worth Tracking'!$F$23:$ZZ$23, MATCH(EDATE(selected_start_month, -1), 'Net Worth Tracking'!$F$22:$ZZ$22, 0)))</f>
        <v>194047.93</v>
      </c>
      <c r="BJ8" s="78" cm="1">
        <f t="array" aca="1" ref="BJ8" ca="1">IF(BJ$6&lt;selected_start_month, NA(),
SUM(tbl_Contributions_Amount*(tbl_Contributions_Date&lt;EDATE(BJ$6,1))*(tbl_Contributions_Date&gt;=selected_start_month)*(tbl_Contributions_Type="Asset"))
+ INDEX('Net Worth Tracking'!$F$23:$ZZ$23, MATCH(EDATE(selected_start_month, -1), 'Net Worth Tracking'!$F$22:$ZZ$22, 0)))</f>
        <v>194047.93</v>
      </c>
      <c r="BK8" s="78" cm="1">
        <f t="array" aca="1" ref="BK8" ca="1">IF(BK$6&lt;selected_start_month, NA(),
SUM(tbl_Contributions_Amount*(tbl_Contributions_Date&lt;EDATE(BK$6,1))*(tbl_Contributions_Date&gt;=selected_start_month)*(tbl_Contributions_Type="Asset"))
+ INDEX('Net Worth Tracking'!$F$23:$ZZ$23, MATCH(EDATE(selected_start_month, -1), 'Net Worth Tracking'!$F$22:$ZZ$22, 0)))</f>
        <v>194047.93</v>
      </c>
      <c r="BL8" s="78" cm="1">
        <f t="array" aca="1" ref="BL8" ca="1">IF(BL$6&lt;selected_start_month, NA(),
SUM(tbl_Contributions_Amount*(tbl_Contributions_Date&lt;EDATE(BL$6,1))*(tbl_Contributions_Date&gt;=selected_start_month)*(tbl_Contributions_Type="Asset"))
+ INDEX('Net Worth Tracking'!$F$23:$ZZ$23, MATCH(EDATE(selected_start_month, -1), 'Net Worth Tracking'!$F$22:$ZZ$22, 0)))</f>
        <v>194047.93</v>
      </c>
      <c r="BM8" s="78" cm="1">
        <f t="array" aca="1" ref="BM8" ca="1">IF(BM$6&lt;selected_start_month, NA(),
SUM(tbl_Contributions_Amount*(tbl_Contributions_Date&lt;EDATE(BM$6,1))*(tbl_Contributions_Date&gt;=selected_start_month)*(tbl_Contributions_Type="Asset"))
+ INDEX('Net Worth Tracking'!$F$23:$ZZ$23, MATCH(EDATE(selected_start_month, -1), 'Net Worth Tracking'!$F$22:$ZZ$22, 0)))</f>
        <v>194047.93</v>
      </c>
      <c r="BN8" s="78" cm="1">
        <f t="array" aca="1" ref="BN8" ca="1">IF(BN$6&lt;selected_start_month, NA(),
SUM(tbl_Contributions_Amount*(tbl_Contributions_Date&lt;EDATE(BN$6,1))*(tbl_Contributions_Date&gt;=selected_start_month)*(tbl_Contributions_Type="Asset"))
+ INDEX('Net Worth Tracking'!$F$23:$ZZ$23, MATCH(EDATE(selected_start_month, -1), 'Net Worth Tracking'!$F$22:$ZZ$22, 0)))</f>
        <v>194047.93</v>
      </c>
      <c r="BO8" s="78" cm="1">
        <f t="array" aca="1" ref="BO8" ca="1">IF(BO$6&lt;selected_start_month, NA(),
SUM(tbl_Contributions_Amount*(tbl_Contributions_Date&lt;EDATE(BO$6,1))*(tbl_Contributions_Date&gt;=selected_start_month)*(tbl_Contributions_Type="Asset"))
+ INDEX('Net Worth Tracking'!$F$23:$ZZ$23, MATCH(EDATE(selected_start_month, -1), 'Net Worth Tracking'!$F$22:$ZZ$22, 0)))</f>
        <v>194047.93</v>
      </c>
      <c r="BP8" s="78" cm="1">
        <f t="array" aca="1" ref="BP8" ca="1">IF(BP$6&lt;selected_start_month, NA(),
SUM(tbl_Contributions_Amount*(tbl_Contributions_Date&lt;EDATE(BP$6,1))*(tbl_Contributions_Date&gt;=selected_start_month)*(tbl_Contributions_Type="Asset"))
+ INDEX('Net Worth Tracking'!$F$23:$ZZ$23, MATCH(EDATE(selected_start_month, -1), 'Net Worth Tracking'!$F$22:$ZZ$22, 0)))</f>
        <v>194047.93</v>
      </c>
      <c r="BQ8" s="78" cm="1">
        <f t="array" aca="1" ref="BQ8" ca="1">IF(BQ$6&lt;selected_start_month, NA(),
SUM(tbl_Contributions_Amount*(tbl_Contributions_Date&lt;EDATE(BQ$6,1))*(tbl_Contributions_Date&gt;=selected_start_month)*(tbl_Contributions_Type="Asset"))
+ INDEX('Net Worth Tracking'!$F$23:$ZZ$23, MATCH(EDATE(selected_start_month, -1), 'Net Worth Tracking'!$F$22:$ZZ$22, 0)))</f>
        <v>194047.93</v>
      </c>
      <c r="BR8" s="78" cm="1">
        <f t="array" aca="1" ref="BR8" ca="1">IF(BR$6&lt;selected_start_month, NA(),
SUM(tbl_Contributions_Amount*(tbl_Contributions_Date&lt;EDATE(BR$6,1))*(tbl_Contributions_Date&gt;=selected_start_month)*(tbl_Contributions_Type="Asset"))
+ INDEX('Net Worth Tracking'!$F$23:$ZZ$23, MATCH(EDATE(selected_start_month, -1), 'Net Worth Tracking'!$F$22:$ZZ$22, 0)))</f>
        <v>194047.93</v>
      </c>
      <c r="BS8" s="78" cm="1">
        <f t="array" aca="1" ref="BS8" ca="1">IF(BS$6&lt;selected_start_month, NA(),
SUM(tbl_Contributions_Amount*(tbl_Contributions_Date&lt;EDATE(BS$6,1))*(tbl_Contributions_Date&gt;=selected_start_month)*(tbl_Contributions_Type="Asset"))
+ INDEX('Net Worth Tracking'!$F$23:$ZZ$23, MATCH(EDATE(selected_start_month, -1), 'Net Worth Tracking'!$F$22:$ZZ$22, 0)))</f>
        <v>194047.93</v>
      </c>
      <c r="BT8" s="78" cm="1">
        <f t="array" aca="1" ref="BT8" ca="1">IF(BT$6&lt;selected_start_month, NA(),
SUM(tbl_Contributions_Amount*(tbl_Contributions_Date&lt;EDATE(BT$6,1))*(tbl_Contributions_Date&gt;=selected_start_month)*(tbl_Contributions_Type="Asset"))
+ INDEX('Net Worth Tracking'!$F$23:$ZZ$23, MATCH(EDATE(selected_start_month, -1), 'Net Worth Tracking'!$F$22:$ZZ$22, 0)))</f>
        <v>194047.93</v>
      </c>
      <c r="BU8" s="78" cm="1">
        <f t="array" aca="1" ref="BU8" ca="1">IF(BU$6&lt;selected_start_month, NA(),
SUM(tbl_Contributions_Amount*(tbl_Contributions_Date&lt;EDATE(BU$6,1))*(tbl_Contributions_Date&gt;=selected_start_month)*(tbl_Contributions_Type="Asset"))
+ INDEX('Net Worth Tracking'!$F$23:$ZZ$23, MATCH(EDATE(selected_start_month, -1), 'Net Worth Tracking'!$F$22:$ZZ$22, 0)))</f>
        <v>194047.93</v>
      </c>
      <c r="BV8" s="78" cm="1">
        <f t="array" aca="1" ref="BV8" ca="1">IF(BV$6&lt;selected_start_month, NA(),
SUM(tbl_Contributions_Amount*(tbl_Contributions_Date&lt;EDATE(BV$6,1))*(tbl_Contributions_Date&gt;=selected_start_month)*(tbl_Contributions_Type="Asset"))
+ INDEX('Net Worth Tracking'!$F$23:$ZZ$23, MATCH(EDATE(selected_start_month, -1), 'Net Worth Tracking'!$F$22:$ZZ$22, 0)))</f>
        <v>194047.93</v>
      </c>
      <c r="BW8" s="78" cm="1">
        <f t="array" aca="1" ref="BW8" ca="1">IF(BW$6&lt;selected_start_month, NA(),
SUM(tbl_Contributions_Amount*(tbl_Contributions_Date&lt;EDATE(BW$6,1))*(tbl_Contributions_Date&gt;=selected_start_month)*(tbl_Contributions_Type="Asset"))
+ INDEX('Net Worth Tracking'!$F$23:$ZZ$23, MATCH(EDATE(selected_start_month, -1), 'Net Worth Tracking'!$F$22:$ZZ$22, 0)))</f>
        <v>194047.93</v>
      </c>
      <c r="BX8" s="78" cm="1">
        <f t="array" aca="1" ref="BX8" ca="1">IF(BX$6&lt;selected_start_month, NA(),
SUM(tbl_Contributions_Amount*(tbl_Contributions_Date&lt;EDATE(BX$6,1))*(tbl_Contributions_Date&gt;=selected_start_month)*(tbl_Contributions_Type="Asset"))
+ INDEX('Net Worth Tracking'!$F$23:$ZZ$23, MATCH(EDATE(selected_start_month, -1), 'Net Worth Tracking'!$F$22:$ZZ$22, 0)))</f>
        <v>194047.93</v>
      </c>
      <c r="BY8" s="78" cm="1">
        <f t="array" aca="1" ref="BY8" ca="1">IF(BY$6&lt;selected_start_month, NA(),
SUM(tbl_Contributions_Amount*(tbl_Contributions_Date&lt;EDATE(BY$6,1))*(tbl_Contributions_Date&gt;=selected_start_month)*(tbl_Contributions_Type="Asset"))
+ INDEX('Net Worth Tracking'!$F$23:$ZZ$23, MATCH(EDATE(selected_start_month, -1), 'Net Worth Tracking'!$F$22:$ZZ$22, 0)))</f>
        <v>194047.93</v>
      </c>
      <c r="BZ8" s="78" cm="1">
        <f t="array" aca="1" ref="BZ8" ca="1">IF(BZ$6&lt;selected_start_month, NA(),
SUM(tbl_Contributions_Amount*(tbl_Contributions_Date&lt;EDATE(BZ$6,1))*(tbl_Contributions_Date&gt;=selected_start_month)*(tbl_Contributions_Type="Asset"))
+ INDEX('Net Worth Tracking'!$F$23:$ZZ$23, MATCH(EDATE(selected_start_month, -1), 'Net Worth Tracking'!$F$22:$ZZ$22, 0)))</f>
        <v>194047.93</v>
      </c>
      <c r="CA8" s="78" cm="1">
        <f t="array" aca="1" ref="CA8" ca="1">IF(CA$6&lt;selected_start_month, NA(),
SUM(tbl_Contributions_Amount*(tbl_Contributions_Date&lt;EDATE(CA$6,1))*(tbl_Contributions_Date&gt;=selected_start_month)*(tbl_Contributions_Type="Asset"))
+ INDEX('Net Worth Tracking'!$F$23:$ZZ$23, MATCH(EDATE(selected_start_month, -1), 'Net Worth Tracking'!$F$22:$ZZ$22, 0)))</f>
        <v>194047.93</v>
      </c>
      <c r="CB8" s="78" cm="1">
        <f t="array" aca="1" ref="CB8" ca="1">IF(CB$6&lt;selected_start_month, NA(),
SUM(tbl_Contributions_Amount*(tbl_Contributions_Date&lt;EDATE(CB$6,1))*(tbl_Contributions_Date&gt;=selected_start_month)*(tbl_Contributions_Type="Asset"))
+ INDEX('Net Worth Tracking'!$F$23:$ZZ$23, MATCH(EDATE(selected_start_month, -1), 'Net Worth Tracking'!$F$22:$ZZ$22, 0)))</f>
        <v>194047.93</v>
      </c>
      <c r="CC8" s="78" cm="1">
        <f t="array" aca="1" ref="CC8" ca="1">IF(CC$6&lt;selected_start_month, NA(),
SUM(tbl_Contributions_Amount*(tbl_Contributions_Date&lt;EDATE(CC$6,1))*(tbl_Contributions_Date&gt;=selected_start_month)*(tbl_Contributions_Type="Asset"))
+ INDEX('Net Worth Tracking'!$F$23:$ZZ$23, MATCH(EDATE(selected_start_month, -1), 'Net Worth Tracking'!$F$22:$ZZ$22, 0)))</f>
        <v>194047.93</v>
      </c>
      <c r="CD8" s="78" cm="1">
        <f t="array" aca="1" ref="CD8" ca="1">IF(CD$6&lt;selected_start_month, NA(),
SUM(tbl_Contributions_Amount*(tbl_Contributions_Date&lt;EDATE(CD$6,1))*(tbl_Contributions_Date&gt;=selected_start_month)*(tbl_Contributions_Type="Asset"))
+ INDEX('Net Worth Tracking'!$F$23:$ZZ$23, MATCH(EDATE(selected_start_month, -1), 'Net Worth Tracking'!$F$22:$ZZ$22, 0)))</f>
        <v>194047.93</v>
      </c>
      <c r="CE8" s="78" cm="1">
        <f t="array" aca="1" ref="CE8" ca="1">IF(CE$6&lt;selected_start_month, NA(),
SUM(tbl_Contributions_Amount*(tbl_Contributions_Date&lt;EDATE(CE$6,1))*(tbl_Contributions_Date&gt;=selected_start_month)*(tbl_Contributions_Type="Asset"))
+ INDEX('Net Worth Tracking'!$F$23:$ZZ$23, MATCH(EDATE(selected_start_month, -1), 'Net Worth Tracking'!$F$22:$ZZ$22, 0)))</f>
        <v>194047.93</v>
      </c>
      <c r="CF8" s="78" cm="1">
        <f t="array" aca="1" ref="CF8" ca="1">IF(CF$6&lt;selected_start_month, NA(),
SUM(tbl_Contributions_Amount*(tbl_Contributions_Date&lt;EDATE(CF$6,1))*(tbl_Contributions_Date&gt;=selected_start_month)*(tbl_Contributions_Type="Asset"))
+ INDEX('Net Worth Tracking'!$F$23:$ZZ$23, MATCH(EDATE(selected_start_month, -1), 'Net Worth Tracking'!$F$22:$ZZ$22, 0)))</f>
        <v>194047.93</v>
      </c>
      <c r="CG8" s="78" cm="1">
        <f t="array" aca="1" ref="CG8" ca="1">IF(CG$6&lt;selected_start_month, NA(),
SUM(tbl_Contributions_Amount*(tbl_Contributions_Date&lt;EDATE(CG$6,1))*(tbl_Contributions_Date&gt;=selected_start_month)*(tbl_Contributions_Type="Asset"))
+ INDEX('Net Worth Tracking'!$F$23:$ZZ$23, MATCH(EDATE(selected_start_month, -1), 'Net Worth Tracking'!$F$22:$ZZ$22, 0)))</f>
        <v>194047.93</v>
      </c>
      <c r="CH8" s="78" cm="1">
        <f t="array" aca="1" ref="CH8" ca="1">IF(CH$6&lt;selected_start_month, NA(),
SUM(tbl_Contributions_Amount*(tbl_Contributions_Date&lt;EDATE(CH$6,1))*(tbl_Contributions_Date&gt;=selected_start_month)*(tbl_Contributions_Type="Asset"))
+ INDEX('Net Worth Tracking'!$F$23:$ZZ$23, MATCH(EDATE(selected_start_month, -1), 'Net Worth Tracking'!$F$22:$ZZ$22, 0)))</f>
        <v>194047.93</v>
      </c>
      <c r="CI8" s="78" cm="1">
        <f t="array" aca="1" ref="CI8" ca="1">IF(CI$6&lt;selected_start_month, NA(),
SUM(tbl_Contributions_Amount*(tbl_Contributions_Date&lt;EDATE(CI$6,1))*(tbl_Contributions_Date&gt;=selected_start_month)*(tbl_Contributions_Type="Asset"))
+ INDEX('Net Worth Tracking'!$F$23:$ZZ$23, MATCH(EDATE(selected_start_month, -1), 'Net Worth Tracking'!$F$22:$ZZ$22, 0)))</f>
        <v>194047.93</v>
      </c>
      <c r="CJ8" s="78" cm="1">
        <f t="array" aca="1" ref="CJ8" ca="1">IF(CJ$6&lt;selected_start_month, NA(),
SUM(tbl_Contributions_Amount*(tbl_Contributions_Date&lt;EDATE(CJ$6,1))*(tbl_Contributions_Date&gt;=selected_start_month)*(tbl_Contributions_Type="Asset"))
+ INDEX('Net Worth Tracking'!$F$23:$ZZ$23, MATCH(EDATE(selected_start_month, -1), 'Net Worth Tracking'!$F$22:$ZZ$22, 0)))</f>
        <v>194047.93</v>
      </c>
      <c r="CK8" s="78" cm="1">
        <f t="array" aca="1" ref="CK8" ca="1">IF(CK$6&lt;selected_start_month, NA(),
SUM(tbl_Contributions_Amount*(tbl_Contributions_Date&lt;EDATE(CK$6,1))*(tbl_Contributions_Date&gt;=selected_start_month)*(tbl_Contributions_Type="Asset"))
+ INDEX('Net Worth Tracking'!$F$23:$ZZ$23, MATCH(EDATE(selected_start_month, -1), 'Net Worth Tracking'!$F$22:$ZZ$22, 0)))</f>
        <v>194047.93</v>
      </c>
      <c r="CL8" s="78" cm="1">
        <f t="array" aca="1" ref="CL8" ca="1">IF(CL$6&lt;selected_start_month, NA(),
SUM(tbl_Contributions_Amount*(tbl_Contributions_Date&lt;EDATE(CL$6,1))*(tbl_Contributions_Date&gt;=selected_start_month)*(tbl_Contributions_Type="Asset"))
+ INDEX('Net Worth Tracking'!$F$23:$ZZ$23, MATCH(EDATE(selected_start_month, -1), 'Net Worth Tracking'!$F$22:$ZZ$22, 0)))</f>
        <v>194047.93</v>
      </c>
      <c r="CM8" s="78" cm="1">
        <f t="array" aca="1" ref="CM8" ca="1">IF(CM$6&lt;selected_start_month, NA(),
SUM(tbl_Contributions_Amount*(tbl_Contributions_Date&lt;EDATE(CM$6,1))*(tbl_Contributions_Date&gt;=selected_start_month)*(tbl_Contributions_Type="Asset"))
+ INDEX('Net Worth Tracking'!$F$23:$ZZ$23, MATCH(EDATE(selected_start_month, -1), 'Net Worth Tracking'!$F$22:$ZZ$22, 0)))</f>
        <v>194047.93</v>
      </c>
      <c r="CN8" s="78" cm="1">
        <f t="array" aca="1" ref="CN8" ca="1">IF(CN$6&lt;selected_start_month, NA(),
SUM(tbl_Contributions_Amount*(tbl_Contributions_Date&lt;EDATE(CN$6,1))*(tbl_Contributions_Date&gt;=selected_start_month)*(tbl_Contributions_Type="Asset"))
+ INDEX('Net Worth Tracking'!$F$23:$ZZ$23, MATCH(EDATE(selected_start_month, -1), 'Net Worth Tracking'!$F$22:$ZZ$22, 0)))</f>
        <v>194047.93</v>
      </c>
      <c r="CO8" s="78" cm="1">
        <f t="array" aca="1" ref="CO8" ca="1">IF(CO$6&lt;selected_start_month, NA(),
SUM(tbl_Contributions_Amount*(tbl_Contributions_Date&lt;EDATE(CO$6,1))*(tbl_Contributions_Date&gt;=selected_start_month)*(tbl_Contributions_Type="Asset"))
+ INDEX('Net Worth Tracking'!$F$23:$ZZ$23, MATCH(EDATE(selected_start_month, -1), 'Net Worth Tracking'!$F$22:$ZZ$22, 0)))</f>
        <v>194047.93</v>
      </c>
      <c r="CP8" s="78" cm="1">
        <f t="array" aca="1" ref="CP8" ca="1">IF(CP$6&lt;selected_start_month, NA(),
SUM(tbl_Contributions_Amount*(tbl_Contributions_Date&lt;EDATE(CP$6,1))*(tbl_Contributions_Date&gt;=selected_start_month)*(tbl_Contributions_Type="Asset"))
+ INDEX('Net Worth Tracking'!$F$23:$ZZ$23, MATCH(EDATE(selected_start_month, -1), 'Net Worth Tracking'!$F$22:$ZZ$22, 0)))</f>
        <v>194047.93</v>
      </c>
      <c r="CQ8" s="78" cm="1">
        <f t="array" aca="1" ref="CQ8" ca="1">IF(CQ$6&lt;selected_start_month, NA(),
SUM(tbl_Contributions_Amount*(tbl_Contributions_Date&lt;EDATE(CQ$6,1))*(tbl_Contributions_Date&gt;=selected_start_month)*(tbl_Contributions_Type="Asset"))
+ INDEX('Net Worth Tracking'!$F$23:$ZZ$23, MATCH(EDATE(selected_start_month, -1), 'Net Worth Tracking'!$F$22:$ZZ$22, 0)))</f>
        <v>194047.93</v>
      </c>
      <c r="CR8" s="78" cm="1">
        <f t="array" aca="1" ref="CR8" ca="1">IF(CR$6&lt;selected_start_month, NA(),
SUM(tbl_Contributions_Amount*(tbl_Contributions_Date&lt;EDATE(CR$6,1))*(tbl_Contributions_Date&gt;=selected_start_month)*(tbl_Contributions_Type="Asset"))
+ INDEX('Net Worth Tracking'!$F$23:$ZZ$23, MATCH(EDATE(selected_start_month, -1), 'Net Worth Tracking'!$F$22:$ZZ$22, 0)))</f>
        <v>194047.93</v>
      </c>
      <c r="CS8" s="78" cm="1">
        <f t="array" aca="1" ref="CS8" ca="1">IF(CS$6&lt;selected_start_month, NA(),
SUM(tbl_Contributions_Amount*(tbl_Contributions_Date&lt;EDATE(CS$6,1))*(tbl_Contributions_Date&gt;=selected_start_month)*(tbl_Contributions_Type="Asset"))
+ INDEX('Net Worth Tracking'!$F$23:$ZZ$23, MATCH(EDATE(selected_start_month, -1), 'Net Worth Tracking'!$F$22:$ZZ$22, 0)))</f>
        <v>194047.93</v>
      </c>
      <c r="CT8" s="78" cm="1">
        <f t="array" aca="1" ref="CT8" ca="1">IF(CT$6&lt;selected_start_month, NA(),
SUM(tbl_Contributions_Amount*(tbl_Contributions_Date&lt;EDATE(CT$6,1))*(tbl_Contributions_Date&gt;=selected_start_month)*(tbl_Contributions_Type="Asset"))
+ INDEX('Net Worth Tracking'!$F$23:$ZZ$23, MATCH(EDATE(selected_start_month, -1), 'Net Worth Tracking'!$F$22:$ZZ$22, 0)))</f>
        <v>194047.93</v>
      </c>
      <c r="CU8" s="78" cm="1">
        <f t="array" aca="1" ref="CU8" ca="1">IF(CU$6&lt;selected_start_month, NA(),
SUM(tbl_Contributions_Amount*(tbl_Contributions_Date&lt;EDATE(CU$6,1))*(tbl_Contributions_Date&gt;=selected_start_month)*(tbl_Contributions_Type="Asset"))
+ INDEX('Net Worth Tracking'!$F$23:$ZZ$23, MATCH(EDATE(selected_start_month, -1), 'Net Worth Tracking'!$F$22:$ZZ$22, 0)))</f>
        <v>194047.93</v>
      </c>
      <c r="CV8" s="78" cm="1">
        <f t="array" aca="1" ref="CV8" ca="1">IF(CV$6&lt;selected_start_month, NA(),
SUM(tbl_Contributions_Amount*(tbl_Contributions_Date&lt;EDATE(CV$6,1))*(tbl_Contributions_Date&gt;=selected_start_month)*(tbl_Contributions_Type="Asset"))
+ INDEX('Net Worth Tracking'!$F$23:$ZZ$23, MATCH(EDATE(selected_start_month, -1), 'Net Worth Tracking'!$F$22:$ZZ$22, 0)))</f>
        <v>194047.93</v>
      </c>
      <c r="CW8" s="78" cm="1">
        <f t="array" aca="1" ref="CW8" ca="1">IF(CW$6&lt;selected_start_month, NA(),
SUM(tbl_Contributions_Amount*(tbl_Contributions_Date&lt;EDATE(CW$6,1))*(tbl_Contributions_Date&gt;=selected_start_month)*(tbl_Contributions_Type="Asset"))
+ INDEX('Net Worth Tracking'!$F$23:$ZZ$23, MATCH(EDATE(selected_start_month, -1), 'Net Worth Tracking'!$F$22:$ZZ$22, 0)))</f>
        <v>194047.93</v>
      </c>
      <c r="CX8" s="78" cm="1">
        <f t="array" aca="1" ref="CX8" ca="1">IF(CX$6&lt;selected_start_month, NA(),
SUM(tbl_Contributions_Amount*(tbl_Contributions_Date&lt;EDATE(CX$6,1))*(tbl_Contributions_Date&gt;=selected_start_month)*(tbl_Contributions_Type="Asset"))
+ INDEX('Net Worth Tracking'!$F$23:$ZZ$23, MATCH(EDATE(selected_start_month, -1), 'Net Worth Tracking'!$F$22:$ZZ$22, 0)))</f>
        <v>194047.93</v>
      </c>
      <c r="CY8" s="78" cm="1">
        <f t="array" aca="1" ref="CY8" ca="1">IF(CY$6&lt;selected_start_month, NA(),
SUM(tbl_Contributions_Amount*(tbl_Contributions_Date&lt;EDATE(CY$6,1))*(tbl_Contributions_Date&gt;=selected_start_month)*(tbl_Contributions_Type="Asset"))
+ INDEX('Net Worth Tracking'!$F$23:$ZZ$23, MATCH(EDATE(selected_start_month, -1), 'Net Worth Tracking'!$F$22:$ZZ$22, 0)))</f>
        <v>194047.93</v>
      </c>
      <c r="CZ8" s="78" cm="1">
        <f t="array" aca="1" ref="CZ8" ca="1">IF(CZ$6&lt;selected_start_month, NA(),
SUM(tbl_Contributions_Amount*(tbl_Contributions_Date&lt;EDATE(CZ$6,1))*(tbl_Contributions_Date&gt;=selected_start_month)*(tbl_Contributions_Type="Asset"))
+ INDEX('Net Worth Tracking'!$F$23:$ZZ$23, MATCH(EDATE(selected_start_month, -1), 'Net Worth Tracking'!$F$22:$ZZ$22, 0)))</f>
        <v>194047.93</v>
      </c>
      <c r="DA8" s="78" cm="1">
        <f t="array" aca="1" ref="DA8" ca="1">IF(DA$6&lt;selected_start_month, NA(),
SUM(tbl_Contributions_Amount*(tbl_Contributions_Date&lt;EDATE(DA$6,1))*(tbl_Contributions_Date&gt;=selected_start_month)*(tbl_Contributions_Type="Asset"))
+ INDEX('Net Worth Tracking'!$F$23:$ZZ$23, MATCH(EDATE(selected_start_month, -1), 'Net Worth Tracking'!$F$22:$ZZ$22, 0)))</f>
        <v>194047.93</v>
      </c>
      <c r="DB8" s="78" cm="1">
        <f t="array" aca="1" ref="DB8" ca="1">IF(DB$6&lt;selected_start_month, NA(),
SUM(tbl_Contributions_Amount*(tbl_Contributions_Date&lt;EDATE(DB$6,1))*(tbl_Contributions_Date&gt;=selected_start_month)*(tbl_Contributions_Type="Asset"))
+ INDEX('Net Worth Tracking'!$F$23:$ZZ$23, MATCH(EDATE(selected_start_month, -1), 'Net Worth Tracking'!$F$22:$ZZ$22, 0)))</f>
        <v>194047.93</v>
      </c>
      <c r="DC8" s="78" cm="1">
        <f t="array" aca="1" ref="DC8" ca="1">IF(DC$6&lt;selected_start_month, NA(),
SUM(tbl_Contributions_Amount*(tbl_Contributions_Date&lt;EDATE(DC$6,1))*(tbl_Contributions_Date&gt;=selected_start_month)*(tbl_Contributions_Type="Asset"))
+ INDEX('Net Worth Tracking'!$F$23:$ZZ$23, MATCH(EDATE(selected_start_month, -1), 'Net Worth Tracking'!$F$22:$ZZ$22, 0)))</f>
        <v>194047.93</v>
      </c>
      <c r="DD8" s="78" cm="1">
        <f t="array" aca="1" ref="DD8" ca="1">IF(DD$6&lt;selected_start_month, NA(),
SUM(tbl_Contributions_Amount*(tbl_Contributions_Date&lt;EDATE(DD$6,1))*(tbl_Contributions_Date&gt;=selected_start_month)*(tbl_Contributions_Type="Asset"))
+ INDEX('Net Worth Tracking'!$F$23:$ZZ$23, MATCH(EDATE(selected_start_month, -1), 'Net Worth Tracking'!$F$22:$ZZ$22, 0)))</f>
        <v>194047.93</v>
      </c>
      <c r="DE8" s="78" cm="1">
        <f t="array" aca="1" ref="DE8" ca="1">IF(DE$6&lt;selected_start_month, NA(),
SUM(tbl_Contributions_Amount*(tbl_Contributions_Date&lt;EDATE(DE$6,1))*(tbl_Contributions_Date&gt;=selected_start_month)*(tbl_Contributions_Type="Asset"))
+ INDEX('Net Worth Tracking'!$F$23:$ZZ$23, MATCH(EDATE(selected_start_month, -1), 'Net Worth Tracking'!$F$22:$ZZ$22, 0)))</f>
        <v>194047.93</v>
      </c>
      <c r="DF8" s="78" cm="1">
        <f t="array" aca="1" ref="DF8" ca="1">IF(DF$6&lt;selected_start_month, NA(),
SUM(tbl_Contributions_Amount*(tbl_Contributions_Date&lt;EDATE(DF$6,1))*(tbl_Contributions_Date&gt;=selected_start_month)*(tbl_Contributions_Type="Asset"))
+ INDEX('Net Worth Tracking'!$F$23:$ZZ$23, MATCH(EDATE(selected_start_month, -1), 'Net Worth Tracking'!$F$22:$ZZ$22, 0)))</f>
        <v>194047.93</v>
      </c>
      <c r="DG8" s="78" cm="1">
        <f t="array" aca="1" ref="DG8" ca="1">IF(DG$6&lt;selected_start_month, NA(),
SUM(tbl_Contributions_Amount*(tbl_Contributions_Date&lt;EDATE(DG$6,1))*(tbl_Contributions_Date&gt;=selected_start_month)*(tbl_Contributions_Type="Asset"))
+ INDEX('Net Worth Tracking'!$F$23:$ZZ$23, MATCH(EDATE(selected_start_month, -1), 'Net Worth Tracking'!$F$22:$ZZ$22, 0)))</f>
        <v>194047.93</v>
      </c>
      <c r="DH8" s="78" cm="1">
        <f t="array" aca="1" ref="DH8" ca="1">IF(DH$6&lt;selected_start_month, NA(),
SUM(tbl_Contributions_Amount*(tbl_Contributions_Date&lt;EDATE(DH$6,1))*(tbl_Contributions_Date&gt;=selected_start_month)*(tbl_Contributions_Type="Asset"))
+ INDEX('Net Worth Tracking'!$F$23:$ZZ$23, MATCH(EDATE(selected_start_month, -1), 'Net Worth Tracking'!$F$22:$ZZ$22, 0)))</f>
        <v>194047.93</v>
      </c>
      <c r="DI8" s="78" cm="1">
        <f t="array" aca="1" ref="DI8" ca="1">IF(DI$6&lt;selected_start_month, NA(),
SUM(tbl_Contributions_Amount*(tbl_Contributions_Date&lt;EDATE(DI$6,1))*(tbl_Contributions_Date&gt;=selected_start_month)*(tbl_Contributions_Type="Asset"))
+ INDEX('Net Worth Tracking'!$F$23:$ZZ$23, MATCH(EDATE(selected_start_month, -1), 'Net Worth Tracking'!$F$22:$ZZ$22, 0)))</f>
        <v>194047.93</v>
      </c>
      <c r="DJ8" s="78" cm="1">
        <f t="array" aca="1" ref="DJ8" ca="1">IF(DJ$6&lt;selected_start_month, NA(),
SUM(tbl_Contributions_Amount*(tbl_Contributions_Date&lt;EDATE(DJ$6,1))*(tbl_Contributions_Date&gt;=selected_start_month)*(tbl_Contributions_Type="Asset"))
+ INDEX('Net Worth Tracking'!$F$23:$ZZ$23, MATCH(EDATE(selected_start_month, -1), 'Net Worth Tracking'!$F$22:$ZZ$22, 0)))</f>
        <v>194047.93</v>
      </c>
      <c r="DK8" s="78" cm="1">
        <f t="array" aca="1" ref="DK8" ca="1">IF(DK$6&lt;selected_start_month, NA(),
SUM(tbl_Contributions_Amount*(tbl_Contributions_Date&lt;EDATE(DK$6,1))*(tbl_Contributions_Date&gt;=selected_start_month)*(tbl_Contributions_Type="Asset"))
+ INDEX('Net Worth Tracking'!$F$23:$ZZ$23, MATCH(EDATE(selected_start_month, -1), 'Net Worth Tracking'!$F$22:$ZZ$22, 0)))</f>
        <v>194047.93</v>
      </c>
      <c r="DL8" s="78" cm="1">
        <f t="array" aca="1" ref="DL8" ca="1">IF(DL$6&lt;selected_start_month, NA(),
SUM(tbl_Contributions_Amount*(tbl_Contributions_Date&lt;EDATE(DL$6,1))*(tbl_Contributions_Date&gt;=selected_start_month)*(tbl_Contributions_Type="Asset"))
+ INDEX('Net Worth Tracking'!$F$23:$ZZ$23, MATCH(EDATE(selected_start_month, -1), 'Net Worth Tracking'!$F$22:$ZZ$22, 0)))</f>
        <v>194047.93</v>
      </c>
      <c r="DM8" s="78" cm="1">
        <f t="array" aca="1" ref="DM8" ca="1">IF(DM$6&lt;selected_start_month, NA(),
SUM(tbl_Contributions_Amount*(tbl_Contributions_Date&lt;EDATE(DM$6,1))*(tbl_Contributions_Date&gt;=selected_start_month)*(tbl_Contributions_Type="Asset"))
+ INDEX('Net Worth Tracking'!$F$23:$ZZ$23, MATCH(EDATE(selected_start_month, -1), 'Net Worth Tracking'!$F$22:$ZZ$22, 0)))</f>
        <v>194047.93</v>
      </c>
      <c r="DN8" s="78" cm="1">
        <f t="array" aca="1" ref="DN8" ca="1">IF(DN$6&lt;selected_start_month, NA(),
SUM(tbl_Contributions_Amount*(tbl_Contributions_Date&lt;EDATE(DN$6,1))*(tbl_Contributions_Date&gt;=selected_start_month)*(tbl_Contributions_Type="Asset"))
+ INDEX('Net Worth Tracking'!$F$23:$ZZ$23, MATCH(EDATE(selected_start_month, -1), 'Net Worth Tracking'!$F$22:$ZZ$22, 0)))</f>
        <v>194047.93</v>
      </c>
      <c r="DO8" s="78" cm="1">
        <f t="array" aca="1" ref="DO8" ca="1">IF(DO$6&lt;selected_start_month, NA(),
SUM(tbl_Contributions_Amount*(tbl_Contributions_Date&lt;EDATE(DO$6,1))*(tbl_Contributions_Date&gt;=selected_start_month)*(tbl_Contributions_Type="Asset"))
+ INDEX('Net Worth Tracking'!$F$23:$ZZ$23, MATCH(EDATE(selected_start_month, -1), 'Net Worth Tracking'!$F$22:$ZZ$22, 0)))</f>
        <v>194047.93</v>
      </c>
      <c r="DP8" s="78" cm="1">
        <f t="array" aca="1" ref="DP8" ca="1">IF(DP$6&lt;selected_start_month, NA(),
SUM(tbl_Contributions_Amount*(tbl_Contributions_Date&lt;EDATE(DP$6,1))*(tbl_Contributions_Date&gt;=selected_start_month)*(tbl_Contributions_Type="Asset"))
+ INDEX('Net Worth Tracking'!$F$23:$ZZ$23, MATCH(EDATE(selected_start_month, -1), 'Net Worth Tracking'!$F$22:$ZZ$22, 0)))</f>
        <v>194047.93</v>
      </c>
      <c r="DQ8" s="78" cm="1">
        <f t="array" aca="1" ref="DQ8" ca="1">IF(DQ$6&lt;selected_start_month, NA(),
SUM(tbl_Contributions_Amount*(tbl_Contributions_Date&lt;EDATE(DQ$6,1))*(tbl_Contributions_Date&gt;=selected_start_month)*(tbl_Contributions_Type="Asset"))
+ INDEX('Net Worth Tracking'!$F$23:$ZZ$23, MATCH(EDATE(selected_start_month, -1), 'Net Worth Tracking'!$F$22:$ZZ$22, 0)))</f>
        <v>194047.93</v>
      </c>
      <c r="DR8" s="78" cm="1">
        <f t="array" aca="1" ref="DR8" ca="1">IF(DR$6&lt;selected_start_month, NA(),
SUM(tbl_Contributions_Amount*(tbl_Contributions_Date&lt;EDATE(DR$6,1))*(tbl_Contributions_Date&gt;=selected_start_month)*(tbl_Contributions_Type="Asset"))
+ INDEX('Net Worth Tracking'!$F$23:$ZZ$23, MATCH(EDATE(selected_start_month, -1), 'Net Worth Tracking'!$F$22:$ZZ$22, 0)))</f>
        <v>194047.93</v>
      </c>
      <c r="DS8" s="78" cm="1">
        <f t="array" aca="1" ref="DS8" ca="1">IF(DS$6&lt;selected_start_month, NA(),
SUM(tbl_Contributions_Amount*(tbl_Contributions_Date&lt;EDATE(DS$6,1))*(tbl_Contributions_Date&gt;=selected_start_month)*(tbl_Contributions_Type="Asset"))
+ INDEX('Net Worth Tracking'!$F$23:$ZZ$23, MATCH(EDATE(selected_start_month, -1), 'Net Worth Tracking'!$F$22:$ZZ$22, 0)))</f>
        <v>194047.93</v>
      </c>
      <c r="DT8" s="78" cm="1">
        <f t="array" aca="1" ref="DT8" ca="1">IF(DT$6&lt;selected_start_month, NA(),
SUM(tbl_Contributions_Amount*(tbl_Contributions_Date&lt;EDATE(DT$6,1))*(tbl_Contributions_Date&gt;=selected_start_month)*(tbl_Contributions_Type="Asset"))
+ INDEX('Net Worth Tracking'!$F$23:$ZZ$23, MATCH(EDATE(selected_start_month, -1), 'Net Worth Tracking'!$F$22:$ZZ$22, 0)))</f>
        <v>194047.93</v>
      </c>
    </row>
    <row r="9" spans="2:124" x14ac:dyDescent="0.55000000000000004">
      <c r="C9" s="76" t="s">
        <v>102</v>
      </c>
      <c r="D9" s="79" t="e" cm="1">
        <f t="array" ref="D9">IF(D$6&lt;selected_start_month, NA(),
SUM(tbl_Contributions_Amount*(tbl_Contributions_Date&lt;EDATE(D$6,1))*(tbl_Contributions_Date&gt;=selected_start_month)*(tbl_Contributions_Type="Liability"))
+ INDEX('Net Worth Tracking'!$F$24:$ZZ$24, MATCH(EDATE(selected_start_month, -1), 'Net Worth Tracking'!$F$22:$ZZ$22, 0)))</f>
        <v>#N/A</v>
      </c>
      <c r="E9" s="79" cm="1">
        <f t="array" aca="1" ref="E9" ca="1">IF(E$6&lt;selected_start_month, NA(),
SUM(tbl_Contributions_Amount*(tbl_Contributions_Date&lt;EDATE(E$6,1))*(tbl_Contributions_Date&gt;=selected_start_month)*(tbl_Contributions_Type="Liability"))
+ INDEX('Net Worth Tracking'!$F$24:$ZZ$24, MATCH(EDATE(selected_start_month, -1), 'Net Worth Tracking'!$F$22:$ZZ$22, 0)))</f>
        <v>-47500</v>
      </c>
      <c r="F9" s="79" cm="1">
        <f t="array" aca="1" ref="F9" ca="1">IF(F$6&lt;selected_start_month, NA(),
SUM(tbl_Contributions_Amount*(tbl_Contributions_Date&lt;EDATE(F$6,1))*(tbl_Contributions_Date&gt;=selected_start_month)*(tbl_Contributions_Type="Liability"))
+ INDEX('Net Worth Tracking'!$F$24:$ZZ$24, MATCH(EDATE(selected_start_month, -1), 'Net Worth Tracking'!$F$22:$ZZ$22, 0)))</f>
        <v>-46000</v>
      </c>
      <c r="G9" s="79" cm="1">
        <f t="array" aca="1" ref="G9" ca="1">IF(G$6&lt;selected_start_month, NA(),
SUM(tbl_Contributions_Amount*(tbl_Contributions_Date&lt;EDATE(G$6,1))*(tbl_Contributions_Date&gt;=selected_start_month)*(tbl_Contributions_Type="Liability"))
+ INDEX('Net Worth Tracking'!$F$24:$ZZ$24, MATCH(EDATE(selected_start_month, -1), 'Net Worth Tracking'!$F$22:$ZZ$22, 0)))</f>
        <v>-44500</v>
      </c>
      <c r="H9" s="79" cm="1">
        <f t="array" aca="1" ref="H9" ca="1">IF(H$6&lt;selected_start_month, NA(),
SUM(tbl_Contributions_Amount*(tbl_Contributions_Date&lt;EDATE(H$6,1))*(tbl_Contributions_Date&gt;=selected_start_month)*(tbl_Contributions_Type="Liability"))
+ INDEX('Net Worth Tracking'!$F$24:$ZZ$24, MATCH(EDATE(selected_start_month, -1), 'Net Worth Tracking'!$F$22:$ZZ$22, 0)))</f>
        <v>-43647.93</v>
      </c>
      <c r="I9" s="79" cm="1">
        <f t="array" aca="1" ref="I9" ca="1">IF(I$6&lt;selected_start_month, NA(),
SUM(tbl_Contributions_Amount*(tbl_Contributions_Date&lt;EDATE(I$6,1))*(tbl_Contributions_Date&gt;=selected_start_month)*(tbl_Contributions_Type="Liability"))
+ INDEX('Net Worth Tracking'!$F$24:$ZZ$24, MATCH(EDATE(selected_start_month, -1), 'Net Worth Tracking'!$F$22:$ZZ$22, 0)))</f>
        <v>-43347.93</v>
      </c>
      <c r="J9" s="79" cm="1">
        <f t="array" aca="1" ref="J9" ca="1">IF(J$6&lt;selected_start_month, NA(),
SUM(tbl_Contributions_Amount*(tbl_Contributions_Date&lt;EDATE(J$6,1))*(tbl_Contributions_Date&gt;=selected_start_month)*(tbl_Contributions_Type="Liability"))
+ INDEX('Net Worth Tracking'!$F$24:$ZZ$24, MATCH(EDATE(selected_start_month, -1), 'Net Worth Tracking'!$F$22:$ZZ$22, 0)))</f>
        <v>-43047.93</v>
      </c>
      <c r="K9" s="79" cm="1">
        <f t="array" aca="1" ref="K9" ca="1">IF(K$6&lt;selected_start_month, NA(),
SUM(tbl_Contributions_Amount*(tbl_Contributions_Date&lt;EDATE(K$6,1))*(tbl_Contributions_Date&gt;=selected_start_month)*(tbl_Contributions_Type="Liability"))
+ INDEX('Net Worth Tracking'!$F$24:$ZZ$24, MATCH(EDATE(selected_start_month, -1), 'Net Worth Tracking'!$F$22:$ZZ$22, 0)))</f>
        <v>-42747.93</v>
      </c>
      <c r="L9" s="79" cm="1">
        <f t="array" aca="1" ref="L9" ca="1">IF(L$6&lt;selected_start_month, NA(),
SUM(tbl_Contributions_Amount*(tbl_Contributions_Date&lt;EDATE(L$6,1))*(tbl_Contributions_Date&gt;=selected_start_month)*(tbl_Contributions_Type="Liability"))
+ INDEX('Net Worth Tracking'!$F$24:$ZZ$24, MATCH(EDATE(selected_start_month, -1), 'Net Worth Tracking'!$F$22:$ZZ$22, 0)))</f>
        <v>-42447.93</v>
      </c>
      <c r="M9" s="79" cm="1">
        <f t="array" aca="1" ref="M9" ca="1">IF(M$6&lt;selected_start_month, NA(),
SUM(tbl_Contributions_Amount*(tbl_Contributions_Date&lt;EDATE(M$6,1))*(tbl_Contributions_Date&gt;=selected_start_month)*(tbl_Contributions_Type="Liability"))
+ INDEX('Net Worth Tracking'!$F$24:$ZZ$24, MATCH(EDATE(selected_start_month, -1), 'Net Worth Tracking'!$F$22:$ZZ$22, 0)))</f>
        <v>-42147.93</v>
      </c>
      <c r="N9" s="79" cm="1">
        <f t="array" aca="1" ref="N9" ca="1">IF(N$6&lt;selected_start_month, NA(),
SUM(tbl_Contributions_Amount*(tbl_Contributions_Date&lt;EDATE(N$6,1))*(tbl_Contributions_Date&gt;=selected_start_month)*(tbl_Contributions_Type="Liability"))
+ INDEX('Net Worth Tracking'!$F$24:$ZZ$24, MATCH(EDATE(selected_start_month, -1), 'Net Worth Tracking'!$F$22:$ZZ$22, 0)))</f>
        <v>-41847.93</v>
      </c>
      <c r="O9" s="79" cm="1">
        <f t="array" aca="1" ref="O9" ca="1">IF(O$6&lt;selected_start_month, NA(),
SUM(tbl_Contributions_Amount*(tbl_Contributions_Date&lt;EDATE(O$6,1))*(tbl_Contributions_Date&gt;=selected_start_month)*(tbl_Contributions_Type="Liability"))
+ INDEX('Net Worth Tracking'!$F$24:$ZZ$24, MATCH(EDATE(selected_start_month, -1), 'Net Worth Tracking'!$F$22:$ZZ$22, 0)))</f>
        <v>-53547.93</v>
      </c>
      <c r="P9" s="79" cm="1">
        <f t="array" aca="1" ref="P9" ca="1">IF(P$6&lt;selected_start_month, NA(),
SUM(tbl_Contributions_Amount*(tbl_Contributions_Date&lt;EDATE(P$6,1))*(tbl_Contributions_Date&gt;=selected_start_month)*(tbl_Contributions_Type="Liability"))
+ INDEX('Net Worth Tracking'!$F$24:$ZZ$24, MATCH(EDATE(selected_start_month, -1), 'Net Worth Tracking'!$F$22:$ZZ$22, 0)))</f>
        <v>-53047.93</v>
      </c>
      <c r="Q9" s="79" cm="1">
        <f t="array" aca="1" ref="Q9" ca="1">IF(Q$6&lt;selected_start_month, NA(),
SUM(tbl_Contributions_Amount*(tbl_Contributions_Date&lt;EDATE(Q$6,1))*(tbl_Contributions_Date&gt;=selected_start_month)*(tbl_Contributions_Type="Liability"))
+ INDEX('Net Worth Tracking'!$F$24:$ZZ$24, MATCH(EDATE(selected_start_month, -1), 'Net Worth Tracking'!$F$22:$ZZ$22, 0)))</f>
        <v>-52547.93</v>
      </c>
      <c r="R9" s="79" cm="1">
        <f t="array" aca="1" ref="R9" ca="1">IF(R$6&lt;selected_start_month, NA(),
SUM(tbl_Contributions_Amount*(tbl_Contributions_Date&lt;EDATE(R$6,1))*(tbl_Contributions_Date&gt;=selected_start_month)*(tbl_Contributions_Type="Liability"))
+ INDEX('Net Worth Tracking'!$F$24:$ZZ$24, MATCH(EDATE(selected_start_month, -1), 'Net Worth Tracking'!$F$22:$ZZ$22, 0)))</f>
        <v>-52047.93</v>
      </c>
      <c r="S9" s="79" cm="1">
        <f t="array" aca="1" ref="S9" ca="1">IF(S$6&lt;selected_start_month, NA(),
SUM(tbl_Contributions_Amount*(tbl_Contributions_Date&lt;EDATE(S$6,1))*(tbl_Contributions_Date&gt;=selected_start_month)*(tbl_Contributions_Type="Liability"))
+ INDEX('Net Worth Tracking'!$F$24:$ZZ$24, MATCH(EDATE(selected_start_month, -1), 'Net Worth Tracking'!$F$22:$ZZ$22, 0)))</f>
        <v>-51547.93</v>
      </c>
      <c r="T9" s="79" cm="1">
        <f t="array" aca="1" ref="T9" ca="1">IF(T$6&lt;selected_start_month, NA(),
SUM(tbl_Contributions_Amount*(tbl_Contributions_Date&lt;EDATE(T$6,1))*(tbl_Contributions_Date&gt;=selected_start_month)*(tbl_Contributions_Type="Liability"))
+ INDEX('Net Worth Tracking'!$F$24:$ZZ$24, MATCH(EDATE(selected_start_month, -1), 'Net Worth Tracking'!$F$22:$ZZ$22, 0)))</f>
        <v>-51047.93</v>
      </c>
      <c r="U9" s="79" cm="1">
        <f t="array" aca="1" ref="U9" ca="1">IF(U$6&lt;selected_start_month, NA(),
SUM(tbl_Contributions_Amount*(tbl_Contributions_Date&lt;EDATE(U$6,1))*(tbl_Contributions_Date&gt;=selected_start_month)*(tbl_Contributions_Type="Liability"))
+ INDEX('Net Worth Tracking'!$F$24:$ZZ$24, MATCH(EDATE(selected_start_month, -1), 'Net Worth Tracking'!$F$22:$ZZ$22, 0)))</f>
        <v>-50547.93</v>
      </c>
      <c r="V9" s="79" cm="1">
        <f t="array" aca="1" ref="V9" ca="1">IF(V$6&lt;selected_start_month, NA(),
SUM(tbl_Contributions_Amount*(tbl_Contributions_Date&lt;EDATE(V$6,1))*(tbl_Contributions_Date&gt;=selected_start_month)*(tbl_Contributions_Type="Liability"))
+ INDEX('Net Worth Tracking'!$F$24:$ZZ$24, MATCH(EDATE(selected_start_month, -1), 'Net Worth Tracking'!$F$22:$ZZ$22, 0)))</f>
        <v>-50047.93</v>
      </c>
      <c r="W9" s="79" cm="1">
        <f t="array" aca="1" ref="W9" ca="1">IF(W$6&lt;selected_start_month, NA(),
SUM(tbl_Contributions_Amount*(tbl_Contributions_Date&lt;EDATE(W$6,1))*(tbl_Contributions_Date&gt;=selected_start_month)*(tbl_Contributions_Type="Liability"))
+ INDEX('Net Worth Tracking'!$F$24:$ZZ$24, MATCH(EDATE(selected_start_month, -1), 'Net Worth Tracking'!$F$22:$ZZ$22, 0)))</f>
        <v>-49547.93</v>
      </c>
      <c r="X9" s="79" cm="1">
        <f t="array" aca="1" ref="X9" ca="1">IF(X$6&lt;selected_start_month, NA(),
SUM(tbl_Contributions_Amount*(tbl_Contributions_Date&lt;EDATE(X$6,1))*(tbl_Contributions_Date&gt;=selected_start_month)*(tbl_Contributions_Type="Liability"))
+ INDEX('Net Worth Tracking'!$F$24:$ZZ$24, MATCH(EDATE(selected_start_month, -1), 'Net Worth Tracking'!$F$22:$ZZ$22, 0)))</f>
        <v>-49047.93</v>
      </c>
      <c r="Y9" s="79" cm="1">
        <f t="array" aca="1" ref="Y9" ca="1">IF(Y$6&lt;selected_start_month, NA(),
SUM(tbl_Contributions_Amount*(tbl_Contributions_Date&lt;EDATE(Y$6,1))*(tbl_Contributions_Date&gt;=selected_start_month)*(tbl_Contributions_Type="Liability"))
+ INDEX('Net Worth Tracking'!$F$24:$ZZ$24, MATCH(EDATE(selected_start_month, -1), 'Net Worth Tracking'!$F$22:$ZZ$22, 0)))</f>
        <v>-128547.93</v>
      </c>
      <c r="Z9" s="79" cm="1">
        <f t="array" aca="1" ref="Z9" ca="1">IF(Z$6&lt;selected_start_month, NA(),
SUM(tbl_Contributions_Amount*(tbl_Contributions_Date&lt;EDATE(Z$6,1))*(tbl_Contributions_Date&gt;=selected_start_month)*(tbl_Contributions_Type="Liability"))
+ INDEX('Net Worth Tracking'!$F$24:$ZZ$24, MATCH(EDATE(selected_start_month, -1), 'Net Worth Tracking'!$F$22:$ZZ$22, 0)))</f>
        <v>-127647.93</v>
      </c>
      <c r="AA9" s="79" cm="1">
        <f t="array" aca="1" ref="AA9" ca="1">IF(AA$6&lt;selected_start_month, NA(),
SUM(tbl_Contributions_Amount*(tbl_Contributions_Date&lt;EDATE(AA$6,1))*(tbl_Contributions_Date&gt;=selected_start_month)*(tbl_Contributions_Type="Liability"))
+ INDEX('Net Worth Tracking'!$F$24:$ZZ$24, MATCH(EDATE(selected_start_month, -1), 'Net Worth Tracking'!$F$22:$ZZ$22, 0)))</f>
        <v>-126747.93</v>
      </c>
      <c r="AB9" s="79" cm="1">
        <f t="array" aca="1" ref="AB9" ca="1">IF(AB$6&lt;selected_start_month, NA(),
SUM(tbl_Contributions_Amount*(tbl_Contributions_Date&lt;EDATE(AB$6,1))*(tbl_Contributions_Date&gt;=selected_start_month)*(tbl_Contributions_Type="Liability"))
+ INDEX('Net Worth Tracking'!$F$24:$ZZ$24, MATCH(EDATE(selected_start_month, -1), 'Net Worth Tracking'!$F$22:$ZZ$22, 0)))</f>
        <v>-125847.93</v>
      </c>
      <c r="AC9" s="79" cm="1">
        <f t="array" aca="1" ref="AC9" ca="1">IF(AC$6&lt;selected_start_month, NA(),
SUM(tbl_Contributions_Amount*(tbl_Contributions_Date&lt;EDATE(AC$6,1))*(tbl_Contributions_Date&gt;=selected_start_month)*(tbl_Contributions_Type="Liability"))
+ INDEX('Net Worth Tracking'!$F$24:$ZZ$24, MATCH(EDATE(selected_start_month, -1), 'Net Worth Tracking'!$F$22:$ZZ$22, 0)))</f>
        <v>-125847.93</v>
      </c>
      <c r="AD9" s="79" cm="1">
        <f t="array" aca="1" ref="AD9" ca="1">IF(AD$6&lt;selected_start_month, NA(),
SUM(tbl_Contributions_Amount*(tbl_Contributions_Date&lt;EDATE(AD$6,1))*(tbl_Contributions_Date&gt;=selected_start_month)*(tbl_Contributions_Type="Liability"))
+ INDEX('Net Worth Tracking'!$F$24:$ZZ$24, MATCH(EDATE(selected_start_month, -1), 'Net Worth Tracking'!$F$22:$ZZ$22, 0)))</f>
        <v>-125847.93</v>
      </c>
      <c r="AE9" s="79" cm="1">
        <f t="array" aca="1" ref="AE9" ca="1">IF(AE$6&lt;selected_start_month, NA(),
SUM(tbl_Contributions_Amount*(tbl_Contributions_Date&lt;EDATE(AE$6,1))*(tbl_Contributions_Date&gt;=selected_start_month)*(tbl_Contributions_Type="Liability"))
+ INDEX('Net Worth Tracking'!$F$24:$ZZ$24, MATCH(EDATE(selected_start_month, -1), 'Net Worth Tracking'!$F$22:$ZZ$22, 0)))</f>
        <v>-125847.93</v>
      </c>
      <c r="AF9" s="79" cm="1">
        <f t="array" aca="1" ref="AF9" ca="1">IF(AF$6&lt;selected_start_month, NA(),
SUM(tbl_Contributions_Amount*(tbl_Contributions_Date&lt;EDATE(AF$6,1))*(tbl_Contributions_Date&gt;=selected_start_month)*(tbl_Contributions_Type="Liability"))
+ INDEX('Net Worth Tracking'!$F$24:$ZZ$24, MATCH(EDATE(selected_start_month, -1), 'Net Worth Tracking'!$F$22:$ZZ$22, 0)))</f>
        <v>-125847.93</v>
      </c>
      <c r="AG9" s="79" cm="1">
        <f t="array" aca="1" ref="AG9" ca="1">IF(AG$6&lt;selected_start_month, NA(),
SUM(tbl_Contributions_Amount*(tbl_Contributions_Date&lt;EDATE(AG$6,1))*(tbl_Contributions_Date&gt;=selected_start_month)*(tbl_Contributions_Type="Liability"))
+ INDEX('Net Worth Tracking'!$F$24:$ZZ$24, MATCH(EDATE(selected_start_month, -1), 'Net Worth Tracking'!$F$22:$ZZ$22, 0)))</f>
        <v>-125847.93</v>
      </c>
      <c r="AH9" s="79" cm="1">
        <f t="array" aca="1" ref="AH9" ca="1">IF(AH$6&lt;selected_start_month, NA(),
SUM(tbl_Contributions_Amount*(tbl_Contributions_Date&lt;EDATE(AH$6,1))*(tbl_Contributions_Date&gt;=selected_start_month)*(tbl_Contributions_Type="Liability"))
+ INDEX('Net Worth Tracking'!$F$24:$ZZ$24, MATCH(EDATE(selected_start_month, -1), 'Net Worth Tracking'!$F$22:$ZZ$22, 0)))</f>
        <v>-125847.93</v>
      </c>
      <c r="AI9" s="79" cm="1">
        <f t="array" aca="1" ref="AI9" ca="1">IF(AI$6&lt;selected_start_month, NA(),
SUM(tbl_Contributions_Amount*(tbl_Contributions_Date&lt;EDATE(AI$6,1))*(tbl_Contributions_Date&gt;=selected_start_month)*(tbl_Contributions_Type="Liability"))
+ INDEX('Net Worth Tracking'!$F$24:$ZZ$24, MATCH(EDATE(selected_start_month, -1), 'Net Worth Tracking'!$F$22:$ZZ$22, 0)))</f>
        <v>-125847.93</v>
      </c>
      <c r="AJ9" s="79" cm="1">
        <f t="array" aca="1" ref="AJ9" ca="1">IF(AJ$6&lt;selected_start_month, NA(),
SUM(tbl_Contributions_Amount*(tbl_Contributions_Date&lt;EDATE(AJ$6,1))*(tbl_Contributions_Date&gt;=selected_start_month)*(tbl_Contributions_Type="Liability"))
+ INDEX('Net Worth Tracking'!$F$24:$ZZ$24, MATCH(EDATE(selected_start_month, -1), 'Net Worth Tracking'!$F$22:$ZZ$22, 0)))</f>
        <v>-125847.93</v>
      </c>
      <c r="AK9" s="79" cm="1">
        <f t="array" aca="1" ref="AK9" ca="1">IF(AK$6&lt;selected_start_month, NA(),
SUM(tbl_Contributions_Amount*(tbl_Contributions_Date&lt;EDATE(AK$6,1))*(tbl_Contributions_Date&gt;=selected_start_month)*(tbl_Contributions_Type="Liability"))
+ INDEX('Net Worth Tracking'!$F$24:$ZZ$24, MATCH(EDATE(selected_start_month, -1), 'Net Worth Tracking'!$F$22:$ZZ$22, 0)))</f>
        <v>-125847.93</v>
      </c>
      <c r="AL9" s="79" cm="1">
        <f t="array" aca="1" ref="AL9" ca="1">IF(AL$6&lt;selected_start_month, NA(),
SUM(tbl_Contributions_Amount*(tbl_Contributions_Date&lt;EDATE(AL$6,1))*(tbl_Contributions_Date&gt;=selected_start_month)*(tbl_Contributions_Type="Liability"))
+ INDEX('Net Worth Tracking'!$F$24:$ZZ$24, MATCH(EDATE(selected_start_month, -1), 'Net Worth Tracking'!$F$22:$ZZ$22, 0)))</f>
        <v>-125847.93</v>
      </c>
      <c r="AM9" s="79" cm="1">
        <f t="array" aca="1" ref="AM9" ca="1">IF(AM$6&lt;selected_start_month, NA(),
SUM(tbl_Contributions_Amount*(tbl_Contributions_Date&lt;EDATE(AM$6,1))*(tbl_Contributions_Date&gt;=selected_start_month)*(tbl_Contributions_Type="Liability"))
+ INDEX('Net Worth Tracking'!$F$24:$ZZ$24, MATCH(EDATE(selected_start_month, -1), 'Net Worth Tracking'!$F$22:$ZZ$22, 0)))</f>
        <v>-125847.93</v>
      </c>
      <c r="AN9" s="79" cm="1">
        <f t="array" aca="1" ref="AN9" ca="1">IF(AN$6&lt;selected_start_month, NA(),
SUM(tbl_Contributions_Amount*(tbl_Contributions_Date&lt;EDATE(AN$6,1))*(tbl_Contributions_Date&gt;=selected_start_month)*(tbl_Contributions_Type="Liability"))
+ INDEX('Net Worth Tracking'!$F$24:$ZZ$24, MATCH(EDATE(selected_start_month, -1), 'Net Worth Tracking'!$F$22:$ZZ$22, 0)))</f>
        <v>-125847.93</v>
      </c>
      <c r="AO9" s="79" cm="1">
        <f t="array" aca="1" ref="AO9" ca="1">IF(AO$6&lt;selected_start_month, NA(),
SUM(tbl_Contributions_Amount*(tbl_Contributions_Date&lt;EDATE(AO$6,1))*(tbl_Contributions_Date&gt;=selected_start_month)*(tbl_Contributions_Type="Liability"))
+ INDEX('Net Worth Tracking'!$F$24:$ZZ$24, MATCH(EDATE(selected_start_month, -1), 'Net Worth Tracking'!$F$22:$ZZ$22, 0)))</f>
        <v>-125847.93</v>
      </c>
      <c r="AP9" s="79" cm="1">
        <f t="array" aca="1" ref="AP9" ca="1">IF(AP$6&lt;selected_start_month, NA(),
SUM(tbl_Contributions_Amount*(tbl_Contributions_Date&lt;EDATE(AP$6,1))*(tbl_Contributions_Date&gt;=selected_start_month)*(tbl_Contributions_Type="Liability"))
+ INDEX('Net Worth Tracking'!$F$24:$ZZ$24, MATCH(EDATE(selected_start_month, -1), 'Net Worth Tracking'!$F$22:$ZZ$22, 0)))</f>
        <v>-125847.93</v>
      </c>
      <c r="AQ9" s="79" cm="1">
        <f t="array" aca="1" ref="AQ9" ca="1">IF(AQ$6&lt;selected_start_month, NA(),
SUM(tbl_Contributions_Amount*(tbl_Contributions_Date&lt;EDATE(AQ$6,1))*(tbl_Contributions_Date&gt;=selected_start_month)*(tbl_Contributions_Type="Liability"))
+ INDEX('Net Worth Tracking'!$F$24:$ZZ$24, MATCH(EDATE(selected_start_month, -1), 'Net Worth Tracking'!$F$22:$ZZ$22, 0)))</f>
        <v>-125847.93</v>
      </c>
      <c r="AR9" s="79" cm="1">
        <f t="array" aca="1" ref="AR9" ca="1">IF(AR$6&lt;selected_start_month, NA(),
SUM(tbl_Contributions_Amount*(tbl_Contributions_Date&lt;EDATE(AR$6,1))*(tbl_Contributions_Date&gt;=selected_start_month)*(tbl_Contributions_Type="Liability"))
+ INDEX('Net Worth Tracking'!$F$24:$ZZ$24, MATCH(EDATE(selected_start_month, -1), 'Net Worth Tracking'!$F$22:$ZZ$22, 0)))</f>
        <v>-125847.93</v>
      </c>
      <c r="AS9" s="79" cm="1">
        <f t="array" aca="1" ref="AS9" ca="1">IF(AS$6&lt;selected_start_month, NA(),
SUM(tbl_Contributions_Amount*(tbl_Contributions_Date&lt;EDATE(AS$6,1))*(tbl_Contributions_Date&gt;=selected_start_month)*(tbl_Contributions_Type="Liability"))
+ INDEX('Net Worth Tracking'!$F$24:$ZZ$24, MATCH(EDATE(selected_start_month, -1), 'Net Worth Tracking'!$F$22:$ZZ$22, 0)))</f>
        <v>-125847.93</v>
      </c>
      <c r="AT9" s="79" cm="1">
        <f t="array" aca="1" ref="AT9" ca="1">IF(AT$6&lt;selected_start_month, NA(),
SUM(tbl_Contributions_Amount*(tbl_Contributions_Date&lt;EDATE(AT$6,1))*(tbl_Contributions_Date&gt;=selected_start_month)*(tbl_Contributions_Type="Liability"))
+ INDEX('Net Worth Tracking'!$F$24:$ZZ$24, MATCH(EDATE(selected_start_month, -1), 'Net Worth Tracking'!$F$22:$ZZ$22, 0)))</f>
        <v>-125847.93</v>
      </c>
      <c r="AU9" s="79" cm="1">
        <f t="array" aca="1" ref="AU9" ca="1">IF(AU$6&lt;selected_start_month, NA(),
SUM(tbl_Contributions_Amount*(tbl_Contributions_Date&lt;EDATE(AU$6,1))*(tbl_Contributions_Date&gt;=selected_start_month)*(tbl_Contributions_Type="Liability"))
+ INDEX('Net Worth Tracking'!$F$24:$ZZ$24, MATCH(EDATE(selected_start_month, -1), 'Net Worth Tracking'!$F$22:$ZZ$22, 0)))</f>
        <v>-125847.93</v>
      </c>
      <c r="AV9" s="79" cm="1">
        <f t="array" aca="1" ref="AV9" ca="1">IF(AV$6&lt;selected_start_month, NA(),
SUM(tbl_Contributions_Amount*(tbl_Contributions_Date&lt;EDATE(AV$6,1))*(tbl_Contributions_Date&gt;=selected_start_month)*(tbl_Contributions_Type="Liability"))
+ INDEX('Net Worth Tracking'!$F$24:$ZZ$24, MATCH(EDATE(selected_start_month, -1), 'Net Worth Tracking'!$F$22:$ZZ$22, 0)))</f>
        <v>-125847.93</v>
      </c>
      <c r="AW9" s="79" cm="1">
        <f t="array" aca="1" ref="AW9" ca="1">IF(AW$6&lt;selected_start_month, NA(),
SUM(tbl_Contributions_Amount*(tbl_Contributions_Date&lt;EDATE(AW$6,1))*(tbl_Contributions_Date&gt;=selected_start_month)*(tbl_Contributions_Type="Liability"))
+ INDEX('Net Worth Tracking'!$F$24:$ZZ$24, MATCH(EDATE(selected_start_month, -1), 'Net Worth Tracking'!$F$22:$ZZ$22, 0)))</f>
        <v>-125847.93</v>
      </c>
      <c r="AX9" s="79" cm="1">
        <f t="array" aca="1" ref="AX9" ca="1">IF(AX$6&lt;selected_start_month, NA(),
SUM(tbl_Contributions_Amount*(tbl_Contributions_Date&lt;EDATE(AX$6,1))*(tbl_Contributions_Date&gt;=selected_start_month)*(tbl_Contributions_Type="Liability"))
+ INDEX('Net Worth Tracking'!$F$24:$ZZ$24, MATCH(EDATE(selected_start_month, -1), 'Net Worth Tracking'!$F$22:$ZZ$22, 0)))</f>
        <v>-125847.93</v>
      </c>
      <c r="AY9" s="79" cm="1">
        <f t="array" aca="1" ref="AY9" ca="1">IF(AY$6&lt;selected_start_month, NA(),
SUM(tbl_Contributions_Amount*(tbl_Contributions_Date&lt;EDATE(AY$6,1))*(tbl_Contributions_Date&gt;=selected_start_month)*(tbl_Contributions_Type="Liability"))
+ INDEX('Net Worth Tracking'!$F$24:$ZZ$24, MATCH(EDATE(selected_start_month, -1), 'Net Worth Tracking'!$F$22:$ZZ$22, 0)))</f>
        <v>-125847.93</v>
      </c>
      <c r="AZ9" s="79" cm="1">
        <f t="array" aca="1" ref="AZ9" ca="1">IF(AZ$6&lt;selected_start_month, NA(),
SUM(tbl_Contributions_Amount*(tbl_Contributions_Date&lt;EDATE(AZ$6,1))*(tbl_Contributions_Date&gt;=selected_start_month)*(tbl_Contributions_Type="Liability"))
+ INDEX('Net Worth Tracking'!$F$24:$ZZ$24, MATCH(EDATE(selected_start_month, -1), 'Net Worth Tracking'!$F$22:$ZZ$22, 0)))</f>
        <v>-125847.93</v>
      </c>
      <c r="BA9" s="79" cm="1">
        <f t="array" aca="1" ref="BA9" ca="1">IF(BA$6&lt;selected_start_month, NA(),
SUM(tbl_Contributions_Amount*(tbl_Contributions_Date&lt;EDATE(BA$6,1))*(tbl_Contributions_Date&gt;=selected_start_month)*(tbl_Contributions_Type="Liability"))
+ INDEX('Net Worth Tracking'!$F$24:$ZZ$24, MATCH(EDATE(selected_start_month, -1), 'Net Worth Tracking'!$F$22:$ZZ$22, 0)))</f>
        <v>-125847.93</v>
      </c>
      <c r="BB9" s="79" cm="1">
        <f t="array" aca="1" ref="BB9" ca="1">IF(BB$6&lt;selected_start_month, NA(),
SUM(tbl_Contributions_Amount*(tbl_Contributions_Date&lt;EDATE(BB$6,1))*(tbl_Contributions_Date&gt;=selected_start_month)*(tbl_Contributions_Type="Liability"))
+ INDEX('Net Worth Tracking'!$F$24:$ZZ$24, MATCH(EDATE(selected_start_month, -1), 'Net Worth Tracking'!$F$22:$ZZ$22, 0)))</f>
        <v>-125847.93</v>
      </c>
      <c r="BC9" s="79" cm="1">
        <f t="array" aca="1" ref="BC9" ca="1">IF(BC$6&lt;selected_start_month, NA(),
SUM(tbl_Contributions_Amount*(tbl_Contributions_Date&lt;EDATE(BC$6,1))*(tbl_Contributions_Date&gt;=selected_start_month)*(tbl_Contributions_Type="Liability"))
+ INDEX('Net Worth Tracking'!$F$24:$ZZ$24, MATCH(EDATE(selected_start_month, -1), 'Net Worth Tracking'!$F$22:$ZZ$22, 0)))</f>
        <v>-125847.93</v>
      </c>
      <c r="BD9" s="79" cm="1">
        <f t="array" aca="1" ref="BD9" ca="1">IF(BD$6&lt;selected_start_month, NA(),
SUM(tbl_Contributions_Amount*(tbl_Contributions_Date&lt;EDATE(BD$6,1))*(tbl_Contributions_Date&gt;=selected_start_month)*(tbl_Contributions_Type="Liability"))
+ INDEX('Net Worth Tracking'!$F$24:$ZZ$24, MATCH(EDATE(selected_start_month, -1), 'Net Worth Tracking'!$F$22:$ZZ$22, 0)))</f>
        <v>-125847.93</v>
      </c>
      <c r="BE9" s="79" cm="1">
        <f t="array" aca="1" ref="BE9" ca="1">IF(BE$6&lt;selected_start_month, NA(),
SUM(tbl_Contributions_Amount*(tbl_Contributions_Date&lt;EDATE(BE$6,1))*(tbl_Contributions_Date&gt;=selected_start_month)*(tbl_Contributions_Type="Liability"))
+ INDEX('Net Worth Tracking'!$F$24:$ZZ$24, MATCH(EDATE(selected_start_month, -1), 'Net Worth Tracking'!$F$22:$ZZ$22, 0)))</f>
        <v>-125847.93</v>
      </c>
      <c r="BF9" s="79" cm="1">
        <f t="array" aca="1" ref="BF9" ca="1">IF(BF$6&lt;selected_start_month, NA(),
SUM(tbl_Contributions_Amount*(tbl_Contributions_Date&lt;EDATE(BF$6,1))*(tbl_Contributions_Date&gt;=selected_start_month)*(tbl_Contributions_Type="Liability"))
+ INDEX('Net Worth Tracking'!$F$24:$ZZ$24, MATCH(EDATE(selected_start_month, -1), 'Net Worth Tracking'!$F$22:$ZZ$22, 0)))</f>
        <v>-125847.93</v>
      </c>
      <c r="BG9" s="79" cm="1">
        <f t="array" aca="1" ref="BG9" ca="1">IF(BG$6&lt;selected_start_month, NA(),
SUM(tbl_Contributions_Amount*(tbl_Contributions_Date&lt;EDATE(BG$6,1))*(tbl_Contributions_Date&gt;=selected_start_month)*(tbl_Contributions_Type="Liability"))
+ INDEX('Net Worth Tracking'!$F$24:$ZZ$24, MATCH(EDATE(selected_start_month, -1), 'Net Worth Tracking'!$F$22:$ZZ$22, 0)))</f>
        <v>-125847.93</v>
      </c>
      <c r="BH9" s="79" cm="1">
        <f t="array" aca="1" ref="BH9" ca="1">IF(BH$6&lt;selected_start_month, NA(),
SUM(tbl_Contributions_Amount*(tbl_Contributions_Date&lt;EDATE(BH$6,1))*(tbl_Contributions_Date&gt;=selected_start_month)*(tbl_Contributions_Type="Liability"))
+ INDEX('Net Worth Tracking'!$F$24:$ZZ$24, MATCH(EDATE(selected_start_month, -1), 'Net Worth Tracking'!$F$22:$ZZ$22, 0)))</f>
        <v>-125847.93</v>
      </c>
      <c r="BI9" s="79" cm="1">
        <f t="array" aca="1" ref="BI9" ca="1">IF(BI$6&lt;selected_start_month, NA(),
SUM(tbl_Contributions_Amount*(tbl_Contributions_Date&lt;EDATE(BI$6,1))*(tbl_Contributions_Date&gt;=selected_start_month)*(tbl_Contributions_Type="Liability"))
+ INDEX('Net Worth Tracking'!$F$24:$ZZ$24, MATCH(EDATE(selected_start_month, -1), 'Net Worth Tracking'!$F$22:$ZZ$22, 0)))</f>
        <v>-125847.93</v>
      </c>
      <c r="BJ9" s="79" cm="1">
        <f t="array" aca="1" ref="BJ9" ca="1">IF(BJ$6&lt;selected_start_month, NA(),
SUM(tbl_Contributions_Amount*(tbl_Contributions_Date&lt;EDATE(BJ$6,1))*(tbl_Contributions_Date&gt;=selected_start_month)*(tbl_Contributions_Type="Liability"))
+ INDEX('Net Worth Tracking'!$F$24:$ZZ$24, MATCH(EDATE(selected_start_month, -1), 'Net Worth Tracking'!$F$22:$ZZ$22, 0)))</f>
        <v>-125847.93</v>
      </c>
      <c r="BK9" s="79" cm="1">
        <f t="array" aca="1" ref="BK9" ca="1">IF(BK$6&lt;selected_start_month, NA(),
SUM(tbl_Contributions_Amount*(tbl_Contributions_Date&lt;EDATE(BK$6,1))*(tbl_Contributions_Date&gt;=selected_start_month)*(tbl_Contributions_Type="Liability"))
+ INDEX('Net Worth Tracking'!$F$24:$ZZ$24, MATCH(EDATE(selected_start_month, -1), 'Net Worth Tracking'!$F$22:$ZZ$22, 0)))</f>
        <v>-125847.93</v>
      </c>
      <c r="BL9" s="79" cm="1">
        <f t="array" aca="1" ref="BL9" ca="1">IF(BL$6&lt;selected_start_month, NA(),
SUM(tbl_Contributions_Amount*(tbl_Contributions_Date&lt;EDATE(BL$6,1))*(tbl_Contributions_Date&gt;=selected_start_month)*(tbl_Contributions_Type="Liability"))
+ INDEX('Net Worth Tracking'!$F$24:$ZZ$24, MATCH(EDATE(selected_start_month, -1), 'Net Worth Tracking'!$F$22:$ZZ$22, 0)))</f>
        <v>-125847.93</v>
      </c>
      <c r="BM9" s="79" cm="1">
        <f t="array" aca="1" ref="BM9" ca="1">IF(BM$6&lt;selected_start_month, NA(),
SUM(tbl_Contributions_Amount*(tbl_Contributions_Date&lt;EDATE(BM$6,1))*(tbl_Contributions_Date&gt;=selected_start_month)*(tbl_Contributions_Type="Liability"))
+ INDEX('Net Worth Tracking'!$F$24:$ZZ$24, MATCH(EDATE(selected_start_month, -1), 'Net Worth Tracking'!$F$22:$ZZ$22, 0)))</f>
        <v>-125847.93</v>
      </c>
      <c r="BN9" s="79" cm="1">
        <f t="array" aca="1" ref="BN9" ca="1">IF(BN$6&lt;selected_start_month, NA(),
SUM(tbl_Contributions_Amount*(tbl_Contributions_Date&lt;EDATE(BN$6,1))*(tbl_Contributions_Date&gt;=selected_start_month)*(tbl_Contributions_Type="Liability"))
+ INDEX('Net Worth Tracking'!$F$24:$ZZ$24, MATCH(EDATE(selected_start_month, -1), 'Net Worth Tracking'!$F$22:$ZZ$22, 0)))</f>
        <v>-125847.93</v>
      </c>
      <c r="BO9" s="79" cm="1">
        <f t="array" aca="1" ref="BO9" ca="1">IF(BO$6&lt;selected_start_month, NA(),
SUM(tbl_Contributions_Amount*(tbl_Contributions_Date&lt;EDATE(BO$6,1))*(tbl_Contributions_Date&gt;=selected_start_month)*(tbl_Contributions_Type="Liability"))
+ INDEX('Net Worth Tracking'!$F$24:$ZZ$24, MATCH(EDATE(selected_start_month, -1), 'Net Worth Tracking'!$F$22:$ZZ$22, 0)))</f>
        <v>-125847.93</v>
      </c>
      <c r="BP9" s="79" cm="1">
        <f t="array" aca="1" ref="BP9" ca="1">IF(BP$6&lt;selected_start_month, NA(),
SUM(tbl_Contributions_Amount*(tbl_Contributions_Date&lt;EDATE(BP$6,1))*(tbl_Contributions_Date&gt;=selected_start_month)*(tbl_Contributions_Type="Liability"))
+ INDEX('Net Worth Tracking'!$F$24:$ZZ$24, MATCH(EDATE(selected_start_month, -1), 'Net Worth Tracking'!$F$22:$ZZ$22, 0)))</f>
        <v>-125847.93</v>
      </c>
      <c r="BQ9" s="79" cm="1">
        <f t="array" aca="1" ref="BQ9" ca="1">IF(BQ$6&lt;selected_start_month, NA(),
SUM(tbl_Contributions_Amount*(tbl_Contributions_Date&lt;EDATE(BQ$6,1))*(tbl_Contributions_Date&gt;=selected_start_month)*(tbl_Contributions_Type="Liability"))
+ INDEX('Net Worth Tracking'!$F$24:$ZZ$24, MATCH(EDATE(selected_start_month, -1), 'Net Worth Tracking'!$F$22:$ZZ$22, 0)))</f>
        <v>-125847.93</v>
      </c>
      <c r="BR9" s="79" cm="1">
        <f t="array" aca="1" ref="BR9" ca="1">IF(BR$6&lt;selected_start_month, NA(),
SUM(tbl_Contributions_Amount*(tbl_Contributions_Date&lt;EDATE(BR$6,1))*(tbl_Contributions_Date&gt;=selected_start_month)*(tbl_Contributions_Type="Liability"))
+ INDEX('Net Worth Tracking'!$F$24:$ZZ$24, MATCH(EDATE(selected_start_month, -1), 'Net Worth Tracking'!$F$22:$ZZ$22, 0)))</f>
        <v>-125847.93</v>
      </c>
      <c r="BS9" s="79" cm="1">
        <f t="array" aca="1" ref="BS9" ca="1">IF(BS$6&lt;selected_start_month, NA(),
SUM(tbl_Contributions_Amount*(tbl_Contributions_Date&lt;EDATE(BS$6,1))*(tbl_Contributions_Date&gt;=selected_start_month)*(tbl_Contributions_Type="Liability"))
+ INDEX('Net Worth Tracking'!$F$24:$ZZ$24, MATCH(EDATE(selected_start_month, -1), 'Net Worth Tracking'!$F$22:$ZZ$22, 0)))</f>
        <v>-125847.93</v>
      </c>
      <c r="BT9" s="79" cm="1">
        <f t="array" aca="1" ref="BT9" ca="1">IF(BT$6&lt;selected_start_month, NA(),
SUM(tbl_Contributions_Amount*(tbl_Contributions_Date&lt;EDATE(BT$6,1))*(tbl_Contributions_Date&gt;=selected_start_month)*(tbl_Contributions_Type="Liability"))
+ INDEX('Net Worth Tracking'!$F$24:$ZZ$24, MATCH(EDATE(selected_start_month, -1), 'Net Worth Tracking'!$F$22:$ZZ$22, 0)))</f>
        <v>-125847.93</v>
      </c>
      <c r="BU9" s="79" cm="1">
        <f t="array" aca="1" ref="BU9" ca="1">IF(BU$6&lt;selected_start_month, NA(),
SUM(tbl_Contributions_Amount*(tbl_Contributions_Date&lt;EDATE(BU$6,1))*(tbl_Contributions_Date&gt;=selected_start_month)*(tbl_Contributions_Type="Liability"))
+ INDEX('Net Worth Tracking'!$F$24:$ZZ$24, MATCH(EDATE(selected_start_month, -1), 'Net Worth Tracking'!$F$22:$ZZ$22, 0)))</f>
        <v>-125847.93</v>
      </c>
      <c r="BV9" s="79" cm="1">
        <f t="array" aca="1" ref="BV9" ca="1">IF(BV$6&lt;selected_start_month, NA(),
SUM(tbl_Contributions_Amount*(tbl_Contributions_Date&lt;EDATE(BV$6,1))*(tbl_Contributions_Date&gt;=selected_start_month)*(tbl_Contributions_Type="Liability"))
+ INDEX('Net Worth Tracking'!$F$24:$ZZ$24, MATCH(EDATE(selected_start_month, -1), 'Net Worth Tracking'!$F$22:$ZZ$22, 0)))</f>
        <v>-125847.93</v>
      </c>
      <c r="BW9" s="79" cm="1">
        <f t="array" aca="1" ref="BW9" ca="1">IF(BW$6&lt;selected_start_month, NA(),
SUM(tbl_Contributions_Amount*(tbl_Contributions_Date&lt;EDATE(BW$6,1))*(tbl_Contributions_Date&gt;=selected_start_month)*(tbl_Contributions_Type="Liability"))
+ INDEX('Net Worth Tracking'!$F$24:$ZZ$24, MATCH(EDATE(selected_start_month, -1), 'Net Worth Tracking'!$F$22:$ZZ$22, 0)))</f>
        <v>-125847.93</v>
      </c>
      <c r="BX9" s="79" cm="1">
        <f t="array" aca="1" ref="BX9" ca="1">IF(BX$6&lt;selected_start_month, NA(),
SUM(tbl_Contributions_Amount*(tbl_Contributions_Date&lt;EDATE(BX$6,1))*(tbl_Contributions_Date&gt;=selected_start_month)*(tbl_Contributions_Type="Liability"))
+ INDEX('Net Worth Tracking'!$F$24:$ZZ$24, MATCH(EDATE(selected_start_month, -1), 'Net Worth Tracking'!$F$22:$ZZ$22, 0)))</f>
        <v>-125847.93</v>
      </c>
      <c r="BY9" s="79" cm="1">
        <f t="array" aca="1" ref="BY9" ca="1">IF(BY$6&lt;selected_start_month, NA(),
SUM(tbl_Contributions_Amount*(tbl_Contributions_Date&lt;EDATE(BY$6,1))*(tbl_Contributions_Date&gt;=selected_start_month)*(tbl_Contributions_Type="Liability"))
+ INDEX('Net Worth Tracking'!$F$24:$ZZ$24, MATCH(EDATE(selected_start_month, -1), 'Net Worth Tracking'!$F$22:$ZZ$22, 0)))</f>
        <v>-125847.93</v>
      </c>
      <c r="BZ9" s="79" cm="1">
        <f t="array" aca="1" ref="BZ9" ca="1">IF(BZ$6&lt;selected_start_month, NA(),
SUM(tbl_Contributions_Amount*(tbl_Contributions_Date&lt;EDATE(BZ$6,1))*(tbl_Contributions_Date&gt;=selected_start_month)*(tbl_Contributions_Type="Liability"))
+ INDEX('Net Worth Tracking'!$F$24:$ZZ$24, MATCH(EDATE(selected_start_month, -1), 'Net Worth Tracking'!$F$22:$ZZ$22, 0)))</f>
        <v>-125847.93</v>
      </c>
      <c r="CA9" s="79" cm="1">
        <f t="array" aca="1" ref="CA9" ca="1">IF(CA$6&lt;selected_start_month, NA(),
SUM(tbl_Contributions_Amount*(tbl_Contributions_Date&lt;EDATE(CA$6,1))*(tbl_Contributions_Date&gt;=selected_start_month)*(tbl_Contributions_Type="Liability"))
+ INDEX('Net Worth Tracking'!$F$24:$ZZ$24, MATCH(EDATE(selected_start_month, -1), 'Net Worth Tracking'!$F$22:$ZZ$22, 0)))</f>
        <v>-125847.93</v>
      </c>
      <c r="CB9" s="79" cm="1">
        <f t="array" aca="1" ref="CB9" ca="1">IF(CB$6&lt;selected_start_month, NA(),
SUM(tbl_Contributions_Amount*(tbl_Contributions_Date&lt;EDATE(CB$6,1))*(tbl_Contributions_Date&gt;=selected_start_month)*(tbl_Contributions_Type="Liability"))
+ INDEX('Net Worth Tracking'!$F$24:$ZZ$24, MATCH(EDATE(selected_start_month, -1), 'Net Worth Tracking'!$F$22:$ZZ$22, 0)))</f>
        <v>-125847.93</v>
      </c>
      <c r="CC9" s="79" cm="1">
        <f t="array" aca="1" ref="CC9" ca="1">IF(CC$6&lt;selected_start_month, NA(),
SUM(tbl_Contributions_Amount*(tbl_Contributions_Date&lt;EDATE(CC$6,1))*(tbl_Contributions_Date&gt;=selected_start_month)*(tbl_Contributions_Type="Liability"))
+ INDEX('Net Worth Tracking'!$F$24:$ZZ$24, MATCH(EDATE(selected_start_month, -1), 'Net Worth Tracking'!$F$22:$ZZ$22, 0)))</f>
        <v>-125847.93</v>
      </c>
      <c r="CD9" s="79" cm="1">
        <f t="array" aca="1" ref="CD9" ca="1">IF(CD$6&lt;selected_start_month, NA(),
SUM(tbl_Contributions_Amount*(tbl_Contributions_Date&lt;EDATE(CD$6,1))*(tbl_Contributions_Date&gt;=selected_start_month)*(tbl_Contributions_Type="Liability"))
+ INDEX('Net Worth Tracking'!$F$24:$ZZ$24, MATCH(EDATE(selected_start_month, -1), 'Net Worth Tracking'!$F$22:$ZZ$22, 0)))</f>
        <v>-125847.93</v>
      </c>
      <c r="CE9" s="79" cm="1">
        <f t="array" aca="1" ref="CE9" ca="1">IF(CE$6&lt;selected_start_month, NA(),
SUM(tbl_Contributions_Amount*(tbl_Contributions_Date&lt;EDATE(CE$6,1))*(tbl_Contributions_Date&gt;=selected_start_month)*(tbl_Contributions_Type="Liability"))
+ INDEX('Net Worth Tracking'!$F$24:$ZZ$24, MATCH(EDATE(selected_start_month, -1), 'Net Worth Tracking'!$F$22:$ZZ$22, 0)))</f>
        <v>-125847.93</v>
      </c>
      <c r="CF9" s="79" cm="1">
        <f t="array" aca="1" ref="CF9" ca="1">IF(CF$6&lt;selected_start_month, NA(),
SUM(tbl_Contributions_Amount*(tbl_Contributions_Date&lt;EDATE(CF$6,1))*(tbl_Contributions_Date&gt;=selected_start_month)*(tbl_Contributions_Type="Liability"))
+ INDEX('Net Worth Tracking'!$F$24:$ZZ$24, MATCH(EDATE(selected_start_month, -1), 'Net Worth Tracking'!$F$22:$ZZ$22, 0)))</f>
        <v>-125847.93</v>
      </c>
      <c r="CG9" s="79" cm="1">
        <f t="array" aca="1" ref="CG9" ca="1">IF(CG$6&lt;selected_start_month, NA(),
SUM(tbl_Contributions_Amount*(tbl_Contributions_Date&lt;EDATE(CG$6,1))*(tbl_Contributions_Date&gt;=selected_start_month)*(tbl_Contributions_Type="Liability"))
+ INDEX('Net Worth Tracking'!$F$24:$ZZ$24, MATCH(EDATE(selected_start_month, -1), 'Net Worth Tracking'!$F$22:$ZZ$22, 0)))</f>
        <v>-125847.93</v>
      </c>
      <c r="CH9" s="79" cm="1">
        <f t="array" aca="1" ref="CH9" ca="1">IF(CH$6&lt;selected_start_month, NA(),
SUM(tbl_Contributions_Amount*(tbl_Contributions_Date&lt;EDATE(CH$6,1))*(tbl_Contributions_Date&gt;=selected_start_month)*(tbl_Contributions_Type="Liability"))
+ INDEX('Net Worth Tracking'!$F$24:$ZZ$24, MATCH(EDATE(selected_start_month, -1), 'Net Worth Tracking'!$F$22:$ZZ$22, 0)))</f>
        <v>-125847.93</v>
      </c>
      <c r="CI9" s="79" cm="1">
        <f t="array" aca="1" ref="CI9" ca="1">IF(CI$6&lt;selected_start_month, NA(),
SUM(tbl_Contributions_Amount*(tbl_Contributions_Date&lt;EDATE(CI$6,1))*(tbl_Contributions_Date&gt;=selected_start_month)*(tbl_Contributions_Type="Liability"))
+ INDEX('Net Worth Tracking'!$F$24:$ZZ$24, MATCH(EDATE(selected_start_month, -1), 'Net Worth Tracking'!$F$22:$ZZ$22, 0)))</f>
        <v>-125847.93</v>
      </c>
      <c r="CJ9" s="79" cm="1">
        <f t="array" aca="1" ref="CJ9" ca="1">IF(CJ$6&lt;selected_start_month, NA(),
SUM(tbl_Contributions_Amount*(tbl_Contributions_Date&lt;EDATE(CJ$6,1))*(tbl_Contributions_Date&gt;=selected_start_month)*(tbl_Contributions_Type="Liability"))
+ INDEX('Net Worth Tracking'!$F$24:$ZZ$24, MATCH(EDATE(selected_start_month, -1), 'Net Worth Tracking'!$F$22:$ZZ$22, 0)))</f>
        <v>-125847.93</v>
      </c>
      <c r="CK9" s="79" cm="1">
        <f t="array" aca="1" ref="CK9" ca="1">IF(CK$6&lt;selected_start_month, NA(),
SUM(tbl_Contributions_Amount*(tbl_Contributions_Date&lt;EDATE(CK$6,1))*(tbl_Contributions_Date&gt;=selected_start_month)*(tbl_Contributions_Type="Liability"))
+ INDEX('Net Worth Tracking'!$F$24:$ZZ$24, MATCH(EDATE(selected_start_month, -1), 'Net Worth Tracking'!$F$22:$ZZ$22, 0)))</f>
        <v>-125847.93</v>
      </c>
      <c r="CL9" s="79" cm="1">
        <f t="array" aca="1" ref="CL9" ca="1">IF(CL$6&lt;selected_start_month, NA(),
SUM(tbl_Contributions_Amount*(tbl_Contributions_Date&lt;EDATE(CL$6,1))*(tbl_Contributions_Date&gt;=selected_start_month)*(tbl_Contributions_Type="Liability"))
+ INDEX('Net Worth Tracking'!$F$24:$ZZ$24, MATCH(EDATE(selected_start_month, -1), 'Net Worth Tracking'!$F$22:$ZZ$22, 0)))</f>
        <v>-125847.93</v>
      </c>
      <c r="CM9" s="79" cm="1">
        <f t="array" aca="1" ref="CM9" ca="1">IF(CM$6&lt;selected_start_month, NA(),
SUM(tbl_Contributions_Amount*(tbl_Contributions_Date&lt;EDATE(CM$6,1))*(tbl_Contributions_Date&gt;=selected_start_month)*(tbl_Contributions_Type="Liability"))
+ INDEX('Net Worth Tracking'!$F$24:$ZZ$24, MATCH(EDATE(selected_start_month, -1), 'Net Worth Tracking'!$F$22:$ZZ$22, 0)))</f>
        <v>-125847.93</v>
      </c>
      <c r="CN9" s="79" cm="1">
        <f t="array" aca="1" ref="CN9" ca="1">IF(CN$6&lt;selected_start_month, NA(),
SUM(tbl_Contributions_Amount*(tbl_Contributions_Date&lt;EDATE(CN$6,1))*(tbl_Contributions_Date&gt;=selected_start_month)*(tbl_Contributions_Type="Liability"))
+ INDEX('Net Worth Tracking'!$F$24:$ZZ$24, MATCH(EDATE(selected_start_month, -1), 'Net Worth Tracking'!$F$22:$ZZ$22, 0)))</f>
        <v>-125847.93</v>
      </c>
      <c r="CO9" s="79" cm="1">
        <f t="array" aca="1" ref="CO9" ca="1">IF(CO$6&lt;selected_start_month, NA(),
SUM(tbl_Contributions_Amount*(tbl_Contributions_Date&lt;EDATE(CO$6,1))*(tbl_Contributions_Date&gt;=selected_start_month)*(tbl_Contributions_Type="Liability"))
+ INDEX('Net Worth Tracking'!$F$24:$ZZ$24, MATCH(EDATE(selected_start_month, -1), 'Net Worth Tracking'!$F$22:$ZZ$22, 0)))</f>
        <v>-125847.93</v>
      </c>
      <c r="CP9" s="79" cm="1">
        <f t="array" aca="1" ref="CP9" ca="1">IF(CP$6&lt;selected_start_month, NA(),
SUM(tbl_Contributions_Amount*(tbl_Contributions_Date&lt;EDATE(CP$6,1))*(tbl_Contributions_Date&gt;=selected_start_month)*(tbl_Contributions_Type="Liability"))
+ INDEX('Net Worth Tracking'!$F$24:$ZZ$24, MATCH(EDATE(selected_start_month, -1), 'Net Worth Tracking'!$F$22:$ZZ$22, 0)))</f>
        <v>-125847.93</v>
      </c>
      <c r="CQ9" s="79" cm="1">
        <f t="array" aca="1" ref="CQ9" ca="1">IF(CQ$6&lt;selected_start_month, NA(),
SUM(tbl_Contributions_Amount*(tbl_Contributions_Date&lt;EDATE(CQ$6,1))*(tbl_Contributions_Date&gt;=selected_start_month)*(tbl_Contributions_Type="Liability"))
+ INDEX('Net Worth Tracking'!$F$24:$ZZ$24, MATCH(EDATE(selected_start_month, -1), 'Net Worth Tracking'!$F$22:$ZZ$22, 0)))</f>
        <v>-125847.93</v>
      </c>
      <c r="CR9" s="79" cm="1">
        <f t="array" aca="1" ref="CR9" ca="1">IF(CR$6&lt;selected_start_month, NA(),
SUM(tbl_Contributions_Amount*(tbl_Contributions_Date&lt;EDATE(CR$6,1))*(tbl_Contributions_Date&gt;=selected_start_month)*(tbl_Contributions_Type="Liability"))
+ INDEX('Net Worth Tracking'!$F$24:$ZZ$24, MATCH(EDATE(selected_start_month, -1), 'Net Worth Tracking'!$F$22:$ZZ$22, 0)))</f>
        <v>-125847.93</v>
      </c>
      <c r="CS9" s="79" cm="1">
        <f t="array" aca="1" ref="CS9" ca="1">IF(CS$6&lt;selected_start_month, NA(),
SUM(tbl_Contributions_Amount*(tbl_Contributions_Date&lt;EDATE(CS$6,1))*(tbl_Contributions_Date&gt;=selected_start_month)*(tbl_Contributions_Type="Liability"))
+ INDEX('Net Worth Tracking'!$F$24:$ZZ$24, MATCH(EDATE(selected_start_month, -1), 'Net Worth Tracking'!$F$22:$ZZ$22, 0)))</f>
        <v>-125847.93</v>
      </c>
      <c r="CT9" s="79" cm="1">
        <f t="array" aca="1" ref="CT9" ca="1">IF(CT$6&lt;selected_start_month, NA(),
SUM(tbl_Contributions_Amount*(tbl_Contributions_Date&lt;EDATE(CT$6,1))*(tbl_Contributions_Date&gt;=selected_start_month)*(tbl_Contributions_Type="Liability"))
+ INDEX('Net Worth Tracking'!$F$24:$ZZ$24, MATCH(EDATE(selected_start_month, -1), 'Net Worth Tracking'!$F$22:$ZZ$22, 0)))</f>
        <v>-125847.93</v>
      </c>
      <c r="CU9" s="79" cm="1">
        <f t="array" aca="1" ref="CU9" ca="1">IF(CU$6&lt;selected_start_month, NA(),
SUM(tbl_Contributions_Amount*(tbl_Contributions_Date&lt;EDATE(CU$6,1))*(tbl_Contributions_Date&gt;=selected_start_month)*(tbl_Contributions_Type="Liability"))
+ INDEX('Net Worth Tracking'!$F$24:$ZZ$24, MATCH(EDATE(selected_start_month, -1), 'Net Worth Tracking'!$F$22:$ZZ$22, 0)))</f>
        <v>-125847.93</v>
      </c>
      <c r="CV9" s="79" cm="1">
        <f t="array" aca="1" ref="CV9" ca="1">IF(CV$6&lt;selected_start_month, NA(),
SUM(tbl_Contributions_Amount*(tbl_Contributions_Date&lt;EDATE(CV$6,1))*(tbl_Contributions_Date&gt;=selected_start_month)*(tbl_Contributions_Type="Liability"))
+ INDEX('Net Worth Tracking'!$F$24:$ZZ$24, MATCH(EDATE(selected_start_month, -1), 'Net Worth Tracking'!$F$22:$ZZ$22, 0)))</f>
        <v>-125847.93</v>
      </c>
      <c r="CW9" s="79" cm="1">
        <f t="array" aca="1" ref="CW9" ca="1">IF(CW$6&lt;selected_start_month, NA(),
SUM(tbl_Contributions_Amount*(tbl_Contributions_Date&lt;EDATE(CW$6,1))*(tbl_Contributions_Date&gt;=selected_start_month)*(tbl_Contributions_Type="Liability"))
+ INDEX('Net Worth Tracking'!$F$24:$ZZ$24, MATCH(EDATE(selected_start_month, -1), 'Net Worth Tracking'!$F$22:$ZZ$22, 0)))</f>
        <v>-125847.93</v>
      </c>
      <c r="CX9" s="79" cm="1">
        <f t="array" aca="1" ref="CX9" ca="1">IF(CX$6&lt;selected_start_month, NA(),
SUM(tbl_Contributions_Amount*(tbl_Contributions_Date&lt;EDATE(CX$6,1))*(tbl_Contributions_Date&gt;=selected_start_month)*(tbl_Contributions_Type="Liability"))
+ INDEX('Net Worth Tracking'!$F$24:$ZZ$24, MATCH(EDATE(selected_start_month, -1), 'Net Worth Tracking'!$F$22:$ZZ$22, 0)))</f>
        <v>-125847.93</v>
      </c>
      <c r="CY9" s="79" cm="1">
        <f t="array" aca="1" ref="CY9" ca="1">IF(CY$6&lt;selected_start_month, NA(),
SUM(tbl_Contributions_Amount*(tbl_Contributions_Date&lt;EDATE(CY$6,1))*(tbl_Contributions_Date&gt;=selected_start_month)*(tbl_Contributions_Type="Liability"))
+ INDEX('Net Worth Tracking'!$F$24:$ZZ$24, MATCH(EDATE(selected_start_month, -1), 'Net Worth Tracking'!$F$22:$ZZ$22, 0)))</f>
        <v>-125847.93</v>
      </c>
      <c r="CZ9" s="79" cm="1">
        <f t="array" aca="1" ref="CZ9" ca="1">IF(CZ$6&lt;selected_start_month, NA(),
SUM(tbl_Contributions_Amount*(tbl_Contributions_Date&lt;EDATE(CZ$6,1))*(tbl_Contributions_Date&gt;=selected_start_month)*(tbl_Contributions_Type="Liability"))
+ INDEX('Net Worth Tracking'!$F$24:$ZZ$24, MATCH(EDATE(selected_start_month, -1), 'Net Worth Tracking'!$F$22:$ZZ$22, 0)))</f>
        <v>-125847.93</v>
      </c>
      <c r="DA9" s="79" cm="1">
        <f t="array" aca="1" ref="DA9" ca="1">IF(DA$6&lt;selected_start_month, NA(),
SUM(tbl_Contributions_Amount*(tbl_Contributions_Date&lt;EDATE(DA$6,1))*(tbl_Contributions_Date&gt;=selected_start_month)*(tbl_Contributions_Type="Liability"))
+ INDEX('Net Worth Tracking'!$F$24:$ZZ$24, MATCH(EDATE(selected_start_month, -1), 'Net Worth Tracking'!$F$22:$ZZ$22, 0)))</f>
        <v>-125847.93</v>
      </c>
      <c r="DB9" s="79" cm="1">
        <f t="array" aca="1" ref="DB9" ca="1">IF(DB$6&lt;selected_start_month, NA(),
SUM(tbl_Contributions_Amount*(tbl_Contributions_Date&lt;EDATE(DB$6,1))*(tbl_Contributions_Date&gt;=selected_start_month)*(tbl_Contributions_Type="Liability"))
+ INDEX('Net Worth Tracking'!$F$24:$ZZ$24, MATCH(EDATE(selected_start_month, -1), 'Net Worth Tracking'!$F$22:$ZZ$22, 0)))</f>
        <v>-125847.93</v>
      </c>
      <c r="DC9" s="79" cm="1">
        <f t="array" aca="1" ref="DC9" ca="1">IF(DC$6&lt;selected_start_month, NA(),
SUM(tbl_Contributions_Amount*(tbl_Contributions_Date&lt;EDATE(DC$6,1))*(tbl_Contributions_Date&gt;=selected_start_month)*(tbl_Contributions_Type="Liability"))
+ INDEX('Net Worth Tracking'!$F$24:$ZZ$24, MATCH(EDATE(selected_start_month, -1), 'Net Worth Tracking'!$F$22:$ZZ$22, 0)))</f>
        <v>-125847.93</v>
      </c>
      <c r="DD9" s="79" cm="1">
        <f t="array" aca="1" ref="DD9" ca="1">IF(DD$6&lt;selected_start_month, NA(),
SUM(tbl_Contributions_Amount*(tbl_Contributions_Date&lt;EDATE(DD$6,1))*(tbl_Contributions_Date&gt;=selected_start_month)*(tbl_Contributions_Type="Liability"))
+ INDEX('Net Worth Tracking'!$F$24:$ZZ$24, MATCH(EDATE(selected_start_month, -1), 'Net Worth Tracking'!$F$22:$ZZ$22, 0)))</f>
        <v>-125847.93</v>
      </c>
      <c r="DE9" s="79" cm="1">
        <f t="array" aca="1" ref="DE9" ca="1">IF(DE$6&lt;selected_start_month, NA(),
SUM(tbl_Contributions_Amount*(tbl_Contributions_Date&lt;EDATE(DE$6,1))*(tbl_Contributions_Date&gt;=selected_start_month)*(tbl_Contributions_Type="Liability"))
+ INDEX('Net Worth Tracking'!$F$24:$ZZ$24, MATCH(EDATE(selected_start_month, -1), 'Net Worth Tracking'!$F$22:$ZZ$22, 0)))</f>
        <v>-125847.93</v>
      </c>
      <c r="DF9" s="79" cm="1">
        <f t="array" aca="1" ref="DF9" ca="1">IF(DF$6&lt;selected_start_month, NA(),
SUM(tbl_Contributions_Amount*(tbl_Contributions_Date&lt;EDATE(DF$6,1))*(tbl_Contributions_Date&gt;=selected_start_month)*(tbl_Contributions_Type="Liability"))
+ INDEX('Net Worth Tracking'!$F$24:$ZZ$24, MATCH(EDATE(selected_start_month, -1), 'Net Worth Tracking'!$F$22:$ZZ$22, 0)))</f>
        <v>-125847.93</v>
      </c>
      <c r="DG9" s="79" cm="1">
        <f t="array" aca="1" ref="DG9" ca="1">IF(DG$6&lt;selected_start_month, NA(),
SUM(tbl_Contributions_Amount*(tbl_Contributions_Date&lt;EDATE(DG$6,1))*(tbl_Contributions_Date&gt;=selected_start_month)*(tbl_Contributions_Type="Liability"))
+ INDEX('Net Worth Tracking'!$F$24:$ZZ$24, MATCH(EDATE(selected_start_month, -1), 'Net Worth Tracking'!$F$22:$ZZ$22, 0)))</f>
        <v>-125847.93</v>
      </c>
      <c r="DH9" s="79" cm="1">
        <f t="array" aca="1" ref="DH9" ca="1">IF(DH$6&lt;selected_start_month, NA(),
SUM(tbl_Contributions_Amount*(tbl_Contributions_Date&lt;EDATE(DH$6,1))*(tbl_Contributions_Date&gt;=selected_start_month)*(tbl_Contributions_Type="Liability"))
+ INDEX('Net Worth Tracking'!$F$24:$ZZ$24, MATCH(EDATE(selected_start_month, -1), 'Net Worth Tracking'!$F$22:$ZZ$22, 0)))</f>
        <v>-125847.93</v>
      </c>
      <c r="DI9" s="79" cm="1">
        <f t="array" aca="1" ref="DI9" ca="1">IF(DI$6&lt;selected_start_month, NA(),
SUM(tbl_Contributions_Amount*(tbl_Contributions_Date&lt;EDATE(DI$6,1))*(tbl_Contributions_Date&gt;=selected_start_month)*(tbl_Contributions_Type="Liability"))
+ INDEX('Net Worth Tracking'!$F$24:$ZZ$24, MATCH(EDATE(selected_start_month, -1), 'Net Worth Tracking'!$F$22:$ZZ$22, 0)))</f>
        <v>-125847.93</v>
      </c>
      <c r="DJ9" s="79" cm="1">
        <f t="array" aca="1" ref="DJ9" ca="1">IF(DJ$6&lt;selected_start_month, NA(),
SUM(tbl_Contributions_Amount*(tbl_Contributions_Date&lt;EDATE(DJ$6,1))*(tbl_Contributions_Date&gt;=selected_start_month)*(tbl_Contributions_Type="Liability"))
+ INDEX('Net Worth Tracking'!$F$24:$ZZ$24, MATCH(EDATE(selected_start_month, -1), 'Net Worth Tracking'!$F$22:$ZZ$22, 0)))</f>
        <v>-125847.93</v>
      </c>
      <c r="DK9" s="79" cm="1">
        <f t="array" aca="1" ref="DK9" ca="1">IF(DK$6&lt;selected_start_month, NA(),
SUM(tbl_Contributions_Amount*(tbl_Contributions_Date&lt;EDATE(DK$6,1))*(tbl_Contributions_Date&gt;=selected_start_month)*(tbl_Contributions_Type="Liability"))
+ INDEX('Net Worth Tracking'!$F$24:$ZZ$24, MATCH(EDATE(selected_start_month, -1), 'Net Worth Tracking'!$F$22:$ZZ$22, 0)))</f>
        <v>-125847.93</v>
      </c>
      <c r="DL9" s="79" cm="1">
        <f t="array" aca="1" ref="DL9" ca="1">IF(DL$6&lt;selected_start_month, NA(),
SUM(tbl_Contributions_Amount*(tbl_Contributions_Date&lt;EDATE(DL$6,1))*(tbl_Contributions_Date&gt;=selected_start_month)*(tbl_Contributions_Type="Liability"))
+ INDEX('Net Worth Tracking'!$F$24:$ZZ$24, MATCH(EDATE(selected_start_month, -1), 'Net Worth Tracking'!$F$22:$ZZ$22, 0)))</f>
        <v>-125847.93</v>
      </c>
      <c r="DM9" s="79" cm="1">
        <f t="array" aca="1" ref="DM9" ca="1">IF(DM$6&lt;selected_start_month, NA(),
SUM(tbl_Contributions_Amount*(tbl_Contributions_Date&lt;EDATE(DM$6,1))*(tbl_Contributions_Date&gt;=selected_start_month)*(tbl_Contributions_Type="Liability"))
+ INDEX('Net Worth Tracking'!$F$24:$ZZ$24, MATCH(EDATE(selected_start_month, -1), 'Net Worth Tracking'!$F$22:$ZZ$22, 0)))</f>
        <v>-125847.93</v>
      </c>
      <c r="DN9" s="79" cm="1">
        <f t="array" aca="1" ref="DN9" ca="1">IF(DN$6&lt;selected_start_month, NA(),
SUM(tbl_Contributions_Amount*(tbl_Contributions_Date&lt;EDATE(DN$6,1))*(tbl_Contributions_Date&gt;=selected_start_month)*(tbl_Contributions_Type="Liability"))
+ INDEX('Net Worth Tracking'!$F$24:$ZZ$24, MATCH(EDATE(selected_start_month, -1), 'Net Worth Tracking'!$F$22:$ZZ$22, 0)))</f>
        <v>-125847.93</v>
      </c>
      <c r="DO9" s="79" cm="1">
        <f t="array" aca="1" ref="DO9" ca="1">IF(DO$6&lt;selected_start_month, NA(),
SUM(tbl_Contributions_Amount*(tbl_Contributions_Date&lt;EDATE(DO$6,1))*(tbl_Contributions_Date&gt;=selected_start_month)*(tbl_Contributions_Type="Liability"))
+ INDEX('Net Worth Tracking'!$F$24:$ZZ$24, MATCH(EDATE(selected_start_month, -1), 'Net Worth Tracking'!$F$22:$ZZ$22, 0)))</f>
        <v>-125847.93</v>
      </c>
      <c r="DP9" s="79" cm="1">
        <f t="array" aca="1" ref="DP9" ca="1">IF(DP$6&lt;selected_start_month, NA(),
SUM(tbl_Contributions_Amount*(tbl_Contributions_Date&lt;EDATE(DP$6,1))*(tbl_Contributions_Date&gt;=selected_start_month)*(tbl_Contributions_Type="Liability"))
+ INDEX('Net Worth Tracking'!$F$24:$ZZ$24, MATCH(EDATE(selected_start_month, -1), 'Net Worth Tracking'!$F$22:$ZZ$22, 0)))</f>
        <v>-125847.93</v>
      </c>
      <c r="DQ9" s="79" cm="1">
        <f t="array" aca="1" ref="DQ9" ca="1">IF(DQ$6&lt;selected_start_month, NA(),
SUM(tbl_Contributions_Amount*(tbl_Contributions_Date&lt;EDATE(DQ$6,1))*(tbl_Contributions_Date&gt;=selected_start_month)*(tbl_Contributions_Type="Liability"))
+ INDEX('Net Worth Tracking'!$F$24:$ZZ$24, MATCH(EDATE(selected_start_month, -1), 'Net Worth Tracking'!$F$22:$ZZ$22, 0)))</f>
        <v>-125847.93</v>
      </c>
      <c r="DR9" s="79" cm="1">
        <f t="array" aca="1" ref="DR9" ca="1">IF(DR$6&lt;selected_start_month, NA(),
SUM(tbl_Contributions_Amount*(tbl_Contributions_Date&lt;EDATE(DR$6,1))*(tbl_Contributions_Date&gt;=selected_start_month)*(tbl_Contributions_Type="Liability"))
+ INDEX('Net Worth Tracking'!$F$24:$ZZ$24, MATCH(EDATE(selected_start_month, -1), 'Net Worth Tracking'!$F$22:$ZZ$22, 0)))</f>
        <v>-125847.93</v>
      </c>
      <c r="DS9" s="79" cm="1">
        <f t="array" aca="1" ref="DS9" ca="1">IF(DS$6&lt;selected_start_month, NA(),
SUM(tbl_Contributions_Amount*(tbl_Contributions_Date&lt;EDATE(DS$6,1))*(tbl_Contributions_Date&gt;=selected_start_month)*(tbl_Contributions_Type="Liability"))
+ INDEX('Net Worth Tracking'!$F$24:$ZZ$24, MATCH(EDATE(selected_start_month, -1), 'Net Worth Tracking'!$F$22:$ZZ$22, 0)))</f>
        <v>-125847.93</v>
      </c>
      <c r="DT9" s="79" cm="1">
        <f t="array" aca="1" ref="DT9" ca="1">IF(DT$6&lt;selected_start_month, NA(),
SUM(tbl_Contributions_Amount*(tbl_Contributions_Date&lt;EDATE(DT$6,1))*(tbl_Contributions_Date&gt;=selected_start_month)*(tbl_Contributions_Type="Liability"))
+ INDEX('Net Worth Tracking'!$F$24:$ZZ$24, MATCH(EDATE(selected_start_month, -1), 'Net Worth Tracking'!$F$22:$ZZ$22, 0)))</f>
        <v>-125847.93</v>
      </c>
    </row>
    <row r="10" spans="2:124" x14ac:dyDescent="0.55000000000000004">
      <c r="C10" t="str">
        <f>Dashboard!D33</f>
        <v>First 100k</v>
      </c>
      <c r="D10" s="67">
        <f>IF(Dashboard!$I33&lt;&gt;"", 1, NA()) * Dashboard!$E33</f>
        <v>100000</v>
      </c>
      <c r="E10" s="67">
        <f>IF(Dashboard!$I33&lt;&gt;"", 1, NA()) * Dashboard!$E33</f>
        <v>100000</v>
      </c>
      <c r="F10" s="67">
        <f>IF(Dashboard!$I33&lt;&gt;"", 1, NA()) * Dashboard!$E33</f>
        <v>100000</v>
      </c>
      <c r="G10" s="67">
        <f>IF(Dashboard!$I33&lt;&gt;"", 1, NA()) * Dashboard!$E33</f>
        <v>100000</v>
      </c>
      <c r="H10" s="67">
        <f>IF(Dashboard!$I33&lt;&gt;"", 1, NA()) * Dashboard!$E33</f>
        <v>100000</v>
      </c>
      <c r="I10" s="67">
        <f>IF(Dashboard!$I33&lt;&gt;"", 1, NA()) * Dashboard!$E33</f>
        <v>100000</v>
      </c>
      <c r="J10" s="67">
        <f>IF(Dashboard!$I33&lt;&gt;"", 1, NA()) * Dashboard!$E33</f>
        <v>100000</v>
      </c>
      <c r="K10" s="67">
        <f>IF(Dashboard!$I33&lt;&gt;"", 1, NA()) * Dashboard!$E33</f>
        <v>100000</v>
      </c>
      <c r="L10" s="67">
        <f>IF(Dashboard!$I33&lt;&gt;"", 1, NA()) * Dashboard!$E33</f>
        <v>100000</v>
      </c>
      <c r="M10" s="67">
        <f>IF(Dashboard!$I33&lt;&gt;"", 1, NA()) * Dashboard!$E33</f>
        <v>100000</v>
      </c>
      <c r="N10" s="67">
        <f>IF(Dashboard!$I33&lt;&gt;"", 1, NA()) * Dashboard!$E33</f>
        <v>100000</v>
      </c>
      <c r="O10" s="67">
        <f>IF(Dashboard!$I33&lt;&gt;"", 1, NA()) * Dashboard!$E33</f>
        <v>100000</v>
      </c>
      <c r="P10" s="67">
        <f>IF(Dashboard!$I33&lt;&gt;"", 1, NA()) * Dashboard!$E33</f>
        <v>100000</v>
      </c>
      <c r="Q10" s="67">
        <f>IF(Dashboard!$I33&lt;&gt;"", 1, NA()) * Dashboard!$E33</f>
        <v>100000</v>
      </c>
      <c r="R10" s="67">
        <f>IF(Dashboard!$I33&lt;&gt;"", 1, NA()) * Dashboard!$E33</f>
        <v>100000</v>
      </c>
      <c r="S10" s="67">
        <f>IF(Dashboard!$I33&lt;&gt;"", 1, NA()) * Dashboard!$E33</f>
        <v>100000</v>
      </c>
      <c r="T10" s="67">
        <f>IF(Dashboard!$I33&lt;&gt;"", 1, NA()) * Dashboard!$E33</f>
        <v>100000</v>
      </c>
      <c r="U10" s="67">
        <f>IF(Dashboard!$I33&lt;&gt;"", 1, NA()) * Dashboard!$E33</f>
        <v>100000</v>
      </c>
      <c r="V10" s="67">
        <f>IF(Dashboard!$I33&lt;&gt;"", 1, NA()) * Dashboard!$E33</f>
        <v>100000</v>
      </c>
      <c r="W10" s="67">
        <f>IF(Dashboard!$I33&lt;&gt;"", 1, NA()) * Dashboard!$E33</f>
        <v>100000</v>
      </c>
      <c r="X10" s="67">
        <f>IF(Dashboard!$I33&lt;&gt;"", 1, NA()) * Dashboard!$E33</f>
        <v>100000</v>
      </c>
      <c r="Y10" s="67">
        <f>IF(Dashboard!$I33&lt;&gt;"", 1, NA()) * Dashboard!$E33</f>
        <v>100000</v>
      </c>
      <c r="Z10" s="67">
        <f>IF(Dashboard!$I33&lt;&gt;"", 1, NA()) * Dashboard!$E33</f>
        <v>100000</v>
      </c>
      <c r="AA10" s="67">
        <f>IF(Dashboard!$I33&lt;&gt;"", 1, NA()) * Dashboard!$E33</f>
        <v>100000</v>
      </c>
      <c r="AB10" s="67">
        <f>IF(Dashboard!$I33&lt;&gt;"", 1, NA()) * Dashboard!$E33</f>
        <v>100000</v>
      </c>
      <c r="AC10" s="67">
        <f>IF(Dashboard!$I33&lt;&gt;"", 1, NA()) * Dashboard!$E33</f>
        <v>100000</v>
      </c>
      <c r="AD10" s="67">
        <f>IF(Dashboard!$I33&lt;&gt;"", 1, NA()) * Dashboard!$E33</f>
        <v>100000</v>
      </c>
      <c r="AE10" s="67">
        <f>IF(Dashboard!$I33&lt;&gt;"", 1, NA()) * Dashboard!$E33</f>
        <v>100000</v>
      </c>
      <c r="AF10" s="67">
        <f>IF(Dashboard!$I33&lt;&gt;"", 1, NA()) * Dashboard!$E33</f>
        <v>100000</v>
      </c>
      <c r="AG10" s="67">
        <f>IF(Dashboard!$I33&lt;&gt;"", 1, NA()) * Dashboard!$E33</f>
        <v>100000</v>
      </c>
      <c r="AH10" s="67">
        <f>IF(Dashboard!$I33&lt;&gt;"", 1, NA()) * Dashboard!$E33</f>
        <v>100000</v>
      </c>
      <c r="AI10" s="67">
        <f>IF(Dashboard!$I33&lt;&gt;"", 1, NA()) * Dashboard!$E33</f>
        <v>100000</v>
      </c>
      <c r="AJ10" s="67">
        <f>IF(Dashboard!$I33&lt;&gt;"", 1, NA()) * Dashboard!$E33</f>
        <v>100000</v>
      </c>
      <c r="AK10" s="67">
        <f>IF(Dashboard!$I33&lt;&gt;"", 1, NA()) * Dashboard!$E33</f>
        <v>100000</v>
      </c>
      <c r="AL10" s="67">
        <f>IF(Dashboard!$I33&lt;&gt;"", 1, NA()) * Dashboard!$E33</f>
        <v>100000</v>
      </c>
      <c r="AM10" s="67">
        <f>IF(Dashboard!$I33&lt;&gt;"", 1, NA()) * Dashboard!$E33</f>
        <v>100000</v>
      </c>
      <c r="AN10" s="67">
        <f>IF(Dashboard!$I33&lt;&gt;"", 1, NA()) * Dashboard!$E33</f>
        <v>100000</v>
      </c>
      <c r="AO10" s="67">
        <f>IF(Dashboard!$I33&lt;&gt;"", 1, NA()) * Dashboard!$E33</f>
        <v>100000</v>
      </c>
      <c r="AP10" s="67">
        <f>IF(Dashboard!$I33&lt;&gt;"", 1, NA()) * Dashboard!$E33</f>
        <v>100000</v>
      </c>
      <c r="AQ10" s="67">
        <f>IF(Dashboard!$I33&lt;&gt;"", 1, NA()) * Dashboard!$E33</f>
        <v>100000</v>
      </c>
      <c r="AR10" s="67">
        <f>IF(Dashboard!$I33&lt;&gt;"", 1, NA()) * Dashboard!$E33</f>
        <v>100000</v>
      </c>
      <c r="AS10" s="67">
        <f>IF(Dashboard!$I33&lt;&gt;"", 1, NA()) * Dashboard!$E33</f>
        <v>100000</v>
      </c>
      <c r="AT10" s="67">
        <f>IF(Dashboard!$I33&lt;&gt;"", 1, NA()) * Dashboard!$E33</f>
        <v>100000</v>
      </c>
      <c r="AU10" s="67">
        <f>IF(Dashboard!$I33&lt;&gt;"", 1, NA()) * Dashboard!$E33</f>
        <v>100000</v>
      </c>
      <c r="AV10" s="67">
        <f>IF(Dashboard!$I33&lt;&gt;"", 1, NA()) * Dashboard!$E33</f>
        <v>100000</v>
      </c>
      <c r="AW10" s="67">
        <f>IF(Dashboard!$I33&lt;&gt;"", 1, NA()) * Dashboard!$E33</f>
        <v>100000</v>
      </c>
      <c r="AX10" s="67">
        <f>IF(Dashboard!$I33&lt;&gt;"", 1, NA()) * Dashboard!$E33</f>
        <v>100000</v>
      </c>
      <c r="AY10" s="67">
        <f>IF(Dashboard!$I33&lt;&gt;"", 1, NA()) * Dashboard!$E33</f>
        <v>100000</v>
      </c>
      <c r="AZ10" s="67">
        <f>IF(Dashboard!$I33&lt;&gt;"", 1, NA()) * Dashboard!$E33</f>
        <v>100000</v>
      </c>
      <c r="BA10" s="67">
        <f>IF(Dashboard!$I33&lt;&gt;"", 1, NA()) * Dashboard!$E33</f>
        <v>100000</v>
      </c>
      <c r="BB10" s="67">
        <f>IF(Dashboard!$I33&lt;&gt;"", 1, NA()) * Dashboard!$E33</f>
        <v>100000</v>
      </c>
      <c r="BC10" s="67">
        <f>IF(Dashboard!$I33&lt;&gt;"", 1, NA()) * Dashboard!$E33</f>
        <v>100000</v>
      </c>
      <c r="BD10" s="67">
        <f>IF(Dashboard!$I33&lt;&gt;"", 1, NA()) * Dashboard!$E33</f>
        <v>100000</v>
      </c>
      <c r="BE10" s="67">
        <f>IF(Dashboard!$I33&lt;&gt;"", 1, NA()) * Dashboard!$E33</f>
        <v>100000</v>
      </c>
      <c r="BF10" s="67">
        <f>IF(Dashboard!$I33&lt;&gt;"", 1, NA()) * Dashboard!$E33</f>
        <v>100000</v>
      </c>
      <c r="BG10" s="67">
        <f>IF(Dashboard!$I33&lt;&gt;"", 1, NA()) * Dashboard!$E33</f>
        <v>100000</v>
      </c>
      <c r="BH10" s="67">
        <f>IF(Dashboard!$I33&lt;&gt;"", 1, NA()) * Dashboard!$E33</f>
        <v>100000</v>
      </c>
      <c r="BI10" s="67">
        <f>IF(Dashboard!$I33&lt;&gt;"", 1, NA()) * Dashboard!$E33</f>
        <v>100000</v>
      </c>
      <c r="BJ10" s="67">
        <f>IF(Dashboard!$I33&lt;&gt;"", 1, NA()) * Dashboard!$E33</f>
        <v>100000</v>
      </c>
      <c r="BK10" s="67">
        <f>IF(Dashboard!$I33&lt;&gt;"", 1, NA()) * Dashboard!$E33</f>
        <v>100000</v>
      </c>
      <c r="BL10" s="67">
        <f>IF(Dashboard!$I33&lt;&gt;"", 1, NA()) * Dashboard!$E33</f>
        <v>100000</v>
      </c>
      <c r="BM10" s="67">
        <f>IF(Dashboard!$I33&lt;&gt;"", 1, NA()) * Dashboard!$E33</f>
        <v>100000</v>
      </c>
      <c r="BN10" s="67">
        <f>IF(Dashboard!$I33&lt;&gt;"", 1, NA()) * Dashboard!$E33</f>
        <v>100000</v>
      </c>
      <c r="BO10" s="67">
        <f>IF(Dashboard!$I33&lt;&gt;"", 1, NA()) * Dashboard!$E33</f>
        <v>100000</v>
      </c>
      <c r="BP10" s="67">
        <f>IF(Dashboard!$I33&lt;&gt;"", 1, NA()) * Dashboard!$E33</f>
        <v>100000</v>
      </c>
      <c r="BQ10" s="67">
        <f>IF(Dashboard!$I33&lt;&gt;"", 1, NA()) * Dashboard!$E33</f>
        <v>100000</v>
      </c>
      <c r="BR10" s="67">
        <f>IF(Dashboard!$I33&lt;&gt;"", 1, NA()) * Dashboard!$E33</f>
        <v>100000</v>
      </c>
      <c r="BS10" s="67">
        <f>IF(Dashboard!$I33&lt;&gt;"", 1, NA()) * Dashboard!$E33</f>
        <v>100000</v>
      </c>
      <c r="BT10" s="67">
        <f>IF(Dashboard!$I33&lt;&gt;"", 1, NA()) * Dashboard!$E33</f>
        <v>100000</v>
      </c>
      <c r="BU10" s="67">
        <f>IF(Dashboard!$I33&lt;&gt;"", 1, NA()) * Dashboard!$E33</f>
        <v>100000</v>
      </c>
      <c r="BV10" s="67">
        <f>IF(Dashboard!$I33&lt;&gt;"", 1, NA()) * Dashboard!$E33</f>
        <v>100000</v>
      </c>
      <c r="BW10" s="67">
        <f>IF(Dashboard!$I33&lt;&gt;"", 1, NA()) * Dashboard!$E33</f>
        <v>100000</v>
      </c>
      <c r="BX10" s="67">
        <f>IF(Dashboard!$I33&lt;&gt;"", 1, NA()) * Dashboard!$E33</f>
        <v>100000</v>
      </c>
      <c r="BY10" s="67">
        <f>IF(Dashboard!$I33&lt;&gt;"", 1, NA()) * Dashboard!$E33</f>
        <v>100000</v>
      </c>
      <c r="BZ10" s="67">
        <f>IF(Dashboard!$I33&lt;&gt;"", 1, NA()) * Dashboard!$E33</f>
        <v>100000</v>
      </c>
      <c r="CA10" s="67">
        <f>IF(Dashboard!$I33&lt;&gt;"", 1, NA()) * Dashboard!$E33</f>
        <v>100000</v>
      </c>
      <c r="CB10" s="67">
        <f>IF(Dashboard!$I33&lt;&gt;"", 1, NA()) * Dashboard!$E33</f>
        <v>100000</v>
      </c>
      <c r="CC10" s="67">
        <f>IF(Dashboard!$I33&lt;&gt;"", 1, NA()) * Dashboard!$E33</f>
        <v>100000</v>
      </c>
      <c r="CD10" s="67">
        <f>IF(Dashboard!$I33&lt;&gt;"", 1, NA()) * Dashboard!$E33</f>
        <v>100000</v>
      </c>
      <c r="CE10" s="67">
        <f>IF(Dashboard!$I33&lt;&gt;"", 1, NA()) * Dashboard!$E33</f>
        <v>100000</v>
      </c>
      <c r="CF10" s="67">
        <f>IF(Dashboard!$I33&lt;&gt;"", 1, NA()) * Dashboard!$E33</f>
        <v>100000</v>
      </c>
      <c r="CG10" s="67">
        <f>IF(Dashboard!$I33&lt;&gt;"", 1, NA()) * Dashboard!$E33</f>
        <v>100000</v>
      </c>
      <c r="CH10" s="67">
        <f>IF(Dashboard!$I33&lt;&gt;"", 1, NA()) * Dashboard!$E33</f>
        <v>100000</v>
      </c>
      <c r="CI10" s="67">
        <f>IF(Dashboard!$I33&lt;&gt;"", 1, NA()) * Dashboard!$E33</f>
        <v>100000</v>
      </c>
      <c r="CJ10" s="67">
        <f>IF(Dashboard!$I33&lt;&gt;"", 1, NA()) * Dashboard!$E33</f>
        <v>100000</v>
      </c>
      <c r="CK10" s="67">
        <f>IF(Dashboard!$I33&lt;&gt;"", 1, NA()) * Dashboard!$E33</f>
        <v>100000</v>
      </c>
      <c r="CL10" s="67">
        <f>IF(Dashboard!$I33&lt;&gt;"", 1, NA()) * Dashboard!$E33</f>
        <v>100000</v>
      </c>
      <c r="CM10" s="67">
        <f>IF(Dashboard!$I33&lt;&gt;"", 1, NA()) * Dashboard!$E33</f>
        <v>100000</v>
      </c>
      <c r="CN10" s="67">
        <f>IF(Dashboard!$I33&lt;&gt;"", 1, NA()) * Dashboard!$E33</f>
        <v>100000</v>
      </c>
      <c r="CO10" s="67">
        <f>IF(Dashboard!$I33&lt;&gt;"", 1, NA()) * Dashboard!$E33</f>
        <v>100000</v>
      </c>
      <c r="CP10" s="67">
        <f>IF(Dashboard!$I33&lt;&gt;"", 1, NA()) * Dashboard!$E33</f>
        <v>100000</v>
      </c>
      <c r="CQ10" s="67">
        <f>IF(Dashboard!$I33&lt;&gt;"", 1, NA()) * Dashboard!$E33</f>
        <v>100000</v>
      </c>
      <c r="CR10" s="67">
        <f>IF(Dashboard!$I33&lt;&gt;"", 1, NA()) * Dashboard!$E33</f>
        <v>100000</v>
      </c>
      <c r="CS10" s="67">
        <f>IF(Dashboard!$I33&lt;&gt;"", 1, NA()) * Dashboard!$E33</f>
        <v>100000</v>
      </c>
      <c r="CT10" s="67">
        <f>IF(Dashboard!$I33&lt;&gt;"", 1, NA()) * Dashboard!$E33</f>
        <v>100000</v>
      </c>
      <c r="CU10" s="67">
        <f>IF(Dashboard!$I33&lt;&gt;"", 1, NA()) * Dashboard!$E33</f>
        <v>100000</v>
      </c>
      <c r="CV10" s="67">
        <f>IF(Dashboard!$I33&lt;&gt;"", 1, NA()) * Dashboard!$E33</f>
        <v>100000</v>
      </c>
      <c r="CW10" s="67">
        <f>IF(Dashboard!$I33&lt;&gt;"", 1, NA()) * Dashboard!$E33</f>
        <v>100000</v>
      </c>
      <c r="CX10" s="67">
        <f>IF(Dashboard!$I33&lt;&gt;"", 1, NA()) * Dashboard!$E33</f>
        <v>100000</v>
      </c>
      <c r="CY10" s="67">
        <f>IF(Dashboard!$I33&lt;&gt;"", 1, NA()) * Dashboard!$E33</f>
        <v>100000</v>
      </c>
      <c r="CZ10" s="67">
        <f>IF(Dashboard!$I33&lt;&gt;"", 1, NA()) * Dashboard!$E33</f>
        <v>100000</v>
      </c>
      <c r="DA10" s="67">
        <f>IF(Dashboard!$I33&lt;&gt;"", 1, NA()) * Dashboard!$E33</f>
        <v>100000</v>
      </c>
      <c r="DB10" s="67">
        <f>IF(Dashboard!$I33&lt;&gt;"", 1, NA()) * Dashboard!$E33</f>
        <v>100000</v>
      </c>
      <c r="DC10" s="67">
        <f>IF(Dashboard!$I33&lt;&gt;"", 1, NA()) * Dashboard!$E33</f>
        <v>100000</v>
      </c>
      <c r="DD10" s="67">
        <f>IF(Dashboard!$I33&lt;&gt;"", 1, NA()) * Dashboard!$E33</f>
        <v>100000</v>
      </c>
      <c r="DE10" s="67">
        <f>IF(Dashboard!$I33&lt;&gt;"", 1, NA()) * Dashboard!$E33</f>
        <v>100000</v>
      </c>
      <c r="DF10" s="67">
        <f>IF(Dashboard!$I33&lt;&gt;"", 1, NA()) * Dashboard!$E33</f>
        <v>100000</v>
      </c>
      <c r="DG10" s="67">
        <f>IF(Dashboard!$I33&lt;&gt;"", 1, NA()) * Dashboard!$E33</f>
        <v>100000</v>
      </c>
      <c r="DH10" s="67">
        <f>IF(Dashboard!$I33&lt;&gt;"", 1, NA()) * Dashboard!$E33</f>
        <v>100000</v>
      </c>
      <c r="DI10" s="67">
        <f>IF(Dashboard!$I33&lt;&gt;"", 1, NA()) * Dashboard!$E33</f>
        <v>100000</v>
      </c>
      <c r="DJ10" s="67">
        <f>IF(Dashboard!$I33&lt;&gt;"", 1, NA()) * Dashboard!$E33</f>
        <v>100000</v>
      </c>
      <c r="DK10" s="67">
        <f>IF(Dashboard!$I33&lt;&gt;"", 1, NA()) * Dashboard!$E33</f>
        <v>100000</v>
      </c>
      <c r="DL10" s="67">
        <f>IF(Dashboard!$I33&lt;&gt;"", 1, NA()) * Dashboard!$E33</f>
        <v>100000</v>
      </c>
      <c r="DM10" s="67">
        <f>IF(Dashboard!$I33&lt;&gt;"", 1, NA()) * Dashboard!$E33</f>
        <v>100000</v>
      </c>
      <c r="DN10" s="67">
        <f>IF(Dashboard!$I33&lt;&gt;"", 1, NA()) * Dashboard!$E33</f>
        <v>100000</v>
      </c>
      <c r="DO10" s="67">
        <f>IF(Dashboard!$I33&lt;&gt;"", 1, NA()) * Dashboard!$E33</f>
        <v>100000</v>
      </c>
      <c r="DP10" s="67">
        <f>IF(Dashboard!$I33&lt;&gt;"", 1, NA()) * Dashboard!$E33</f>
        <v>100000</v>
      </c>
      <c r="DQ10" s="67">
        <f>IF(Dashboard!$I33&lt;&gt;"", 1, NA()) * Dashboard!$E33</f>
        <v>100000</v>
      </c>
      <c r="DR10" s="67">
        <f>IF(Dashboard!$I33&lt;&gt;"", 1, NA()) * Dashboard!$E33</f>
        <v>100000</v>
      </c>
      <c r="DS10" s="67">
        <f>IF(Dashboard!$I33&lt;&gt;"", 1, NA()) * Dashboard!$E33</f>
        <v>100000</v>
      </c>
      <c r="DT10" s="67">
        <f>IF(Dashboard!$I33&lt;&gt;"", 1, NA()) * Dashboard!$E33</f>
        <v>100000</v>
      </c>
    </row>
    <row r="11" spans="2:124" x14ac:dyDescent="0.55000000000000004">
      <c r="C11" t="str">
        <f>Dashboard!D34</f>
        <v>First 250k</v>
      </c>
      <c r="D11" s="67">
        <f>IF(Dashboard!$I34&lt;&gt;"", 1, NA()) * Dashboard!$E34</f>
        <v>250000</v>
      </c>
      <c r="E11" s="67">
        <f>IF(Dashboard!$I34&lt;&gt;"", 1, NA()) * Dashboard!$E34</f>
        <v>250000</v>
      </c>
      <c r="F11" s="67">
        <f>IF(Dashboard!$I34&lt;&gt;"", 1, NA()) * Dashboard!$E34</f>
        <v>250000</v>
      </c>
      <c r="G11" s="67">
        <f>IF(Dashboard!$I34&lt;&gt;"", 1, NA()) * Dashboard!$E34</f>
        <v>250000</v>
      </c>
      <c r="H11" s="67">
        <f>IF(Dashboard!$I34&lt;&gt;"", 1, NA()) * Dashboard!$E34</f>
        <v>250000</v>
      </c>
      <c r="I11" s="67">
        <f>IF(Dashboard!$I34&lt;&gt;"", 1, NA()) * Dashboard!$E34</f>
        <v>250000</v>
      </c>
      <c r="J11" s="67">
        <f>IF(Dashboard!$I34&lt;&gt;"", 1, NA()) * Dashboard!$E34</f>
        <v>250000</v>
      </c>
      <c r="K11" s="67">
        <f>IF(Dashboard!$I34&lt;&gt;"", 1, NA()) * Dashboard!$E34</f>
        <v>250000</v>
      </c>
      <c r="L11" s="67">
        <f>IF(Dashboard!$I34&lt;&gt;"", 1, NA()) * Dashboard!$E34</f>
        <v>250000</v>
      </c>
      <c r="M11" s="67">
        <f>IF(Dashboard!$I34&lt;&gt;"", 1, NA()) * Dashboard!$E34</f>
        <v>250000</v>
      </c>
      <c r="N11" s="67">
        <f>IF(Dashboard!$I34&lt;&gt;"", 1, NA()) * Dashboard!$E34</f>
        <v>250000</v>
      </c>
      <c r="O11" s="67">
        <f>IF(Dashboard!$I34&lt;&gt;"", 1, NA()) * Dashboard!$E34</f>
        <v>250000</v>
      </c>
      <c r="P11" s="67">
        <f>IF(Dashboard!$I34&lt;&gt;"", 1, NA()) * Dashboard!$E34</f>
        <v>250000</v>
      </c>
      <c r="Q11" s="67">
        <f>IF(Dashboard!$I34&lt;&gt;"", 1, NA()) * Dashboard!$E34</f>
        <v>250000</v>
      </c>
      <c r="R11" s="67">
        <f>IF(Dashboard!$I34&lt;&gt;"", 1, NA()) * Dashboard!$E34</f>
        <v>250000</v>
      </c>
      <c r="S11" s="67">
        <f>IF(Dashboard!$I34&lt;&gt;"", 1, NA()) * Dashboard!$E34</f>
        <v>250000</v>
      </c>
      <c r="T11" s="67">
        <f>IF(Dashboard!$I34&lt;&gt;"", 1, NA()) * Dashboard!$E34</f>
        <v>250000</v>
      </c>
      <c r="U11" s="67">
        <f>IF(Dashboard!$I34&lt;&gt;"", 1, NA()) * Dashboard!$E34</f>
        <v>250000</v>
      </c>
      <c r="V11" s="67">
        <f>IF(Dashboard!$I34&lt;&gt;"", 1, NA()) * Dashboard!$E34</f>
        <v>250000</v>
      </c>
      <c r="W11" s="67">
        <f>IF(Dashboard!$I34&lt;&gt;"", 1, NA()) * Dashboard!$E34</f>
        <v>250000</v>
      </c>
      <c r="X11" s="67">
        <f>IF(Dashboard!$I34&lt;&gt;"", 1, NA()) * Dashboard!$E34</f>
        <v>250000</v>
      </c>
      <c r="Y11" s="67">
        <f>IF(Dashboard!$I34&lt;&gt;"", 1, NA()) * Dashboard!$E34</f>
        <v>250000</v>
      </c>
      <c r="Z11" s="67">
        <f>IF(Dashboard!$I34&lt;&gt;"", 1, NA()) * Dashboard!$E34</f>
        <v>250000</v>
      </c>
      <c r="AA11" s="67">
        <f>IF(Dashboard!$I34&lt;&gt;"", 1, NA()) * Dashboard!$E34</f>
        <v>250000</v>
      </c>
      <c r="AB11" s="67">
        <f>IF(Dashboard!$I34&lt;&gt;"", 1, NA()) * Dashboard!$E34</f>
        <v>250000</v>
      </c>
      <c r="AC11" s="67">
        <f>IF(Dashboard!$I34&lt;&gt;"", 1, NA()) * Dashboard!$E34</f>
        <v>250000</v>
      </c>
      <c r="AD11" s="67">
        <f>IF(Dashboard!$I34&lt;&gt;"", 1, NA()) * Dashboard!$E34</f>
        <v>250000</v>
      </c>
      <c r="AE11" s="67">
        <f>IF(Dashboard!$I34&lt;&gt;"", 1, NA()) * Dashboard!$E34</f>
        <v>250000</v>
      </c>
      <c r="AF11" s="67">
        <f>IF(Dashboard!$I34&lt;&gt;"", 1, NA()) * Dashboard!$E34</f>
        <v>250000</v>
      </c>
      <c r="AG11" s="67">
        <f>IF(Dashboard!$I34&lt;&gt;"", 1, NA()) * Dashboard!$E34</f>
        <v>250000</v>
      </c>
      <c r="AH11" s="67">
        <f>IF(Dashboard!$I34&lt;&gt;"", 1, NA()) * Dashboard!$E34</f>
        <v>250000</v>
      </c>
      <c r="AI11" s="67">
        <f>IF(Dashboard!$I34&lt;&gt;"", 1, NA()) * Dashboard!$E34</f>
        <v>250000</v>
      </c>
      <c r="AJ11" s="67">
        <f>IF(Dashboard!$I34&lt;&gt;"", 1, NA()) * Dashboard!$E34</f>
        <v>250000</v>
      </c>
      <c r="AK11" s="67">
        <f>IF(Dashboard!$I34&lt;&gt;"", 1, NA()) * Dashboard!$E34</f>
        <v>250000</v>
      </c>
      <c r="AL11" s="67">
        <f>IF(Dashboard!$I34&lt;&gt;"", 1, NA()) * Dashboard!$E34</f>
        <v>250000</v>
      </c>
      <c r="AM11" s="67">
        <f>IF(Dashboard!$I34&lt;&gt;"", 1, NA()) * Dashboard!$E34</f>
        <v>250000</v>
      </c>
      <c r="AN11" s="67">
        <f>IF(Dashboard!$I34&lt;&gt;"", 1, NA()) * Dashboard!$E34</f>
        <v>250000</v>
      </c>
      <c r="AO11" s="67">
        <f>IF(Dashboard!$I34&lt;&gt;"", 1, NA()) * Dashboard!$E34</f>
        <v>250000</v>
      </c>
      <c r="AP11" s="67">
        <f>IF(Dashboard!$I34&lt;&gt;"", 1, NA()) * Dashboard!$E34</f>
        <v>250000</v>
      </c>
      <c r="AQ11" s="67">
        <f>IF(Dashboard!$I34&lt;&gt;"", 1, NA()) * Dashboard!$E34</f>
        <v>250000</v>
      </c>
      <c r="AR11" s="67">
        <f>IF(Dashboard!$I34&lt;&gt;"", 1, NA()) * Dashboard!$E34</f>
        <v>250000</v>
      </c>
      <c r="AS11" s="67">
        <f>IF(Dashboard!$I34&lt;&gt;"", 1, NA()) * Dashboard!$E34</f>
        <v>250000</v>
      </c>
      <c r="AT11" s="67">
        <f>IF(Dashboard!$I34&lt;&gt;"", 1, NA()) * Dashboard!$E34</f>
        <v>250000</v>
      </c>
      <c r="AU11" s="67">
        <f>IF(Dashboard!$I34&lt;&gt;"", 1, NA()) * Dashboard!$E34</f>
        <v>250000</v>
      </c>
      <c r="AV11" s="67">
        <f>IF(Dashboard!$I34&lt;&gt;"", 1, NA()) * Dashboard!$E34</f>
        <v>250000</v>
      </c>
      <c r="AW11" s="67">
        <f>IF(Dashboard!$I34&lt;&gt;"", 1, NA()) * Dashboard!$E34</f>
        <v>250000</v>
      </c>
      <c r="AX11" s="67">
        <f>IF(Dashboard!$I34&lt;&gt;"", 1, NA()) * Dashboard!$E34</f>
        <v>250000</v>
      </c>
      <c r="AY11" s="67">
        <f>IF(Dashboard!$I34&lt;&gt;"", 1, NA()) * Dashboard!$E34</f>
        <v>250000</v>
      </c>
      <c r="AZ11" s="67">
        <f>IF(Dashboard!$I34&lt;&gt;"", 1, NA()) * Dashboard!$E34</f>
        <v>250000</v>
      </c>
      <c r="BA11" s="67">
        <f>IF(Dashboard!$I34&lt;&gt;"", 1, NA()) * Dashboard!$E34</f>
        <v>250000</v>
      </c>
      <c r="BB11" s="67">
        <f>IF(Dashboard!$I34&lt;&gt;"", 1, NA()) * Dashboard!$E34</f>
        <v>250000</v>
      </c>
      <c r="BC11" s="67">
        <f>IF(Dashboard!$I34&lt;&gt;"", 1, NA()) * Dashboard!$E34</f>
        <v>250000</v>
      </c>
      <c r="BD11" s="67">
        <f>IF(Dashboard!$I34&lt;&gt;"", 1, NA()) * Dashboard!$E34</f>
        <v>250000</v>
      </c>
      <c r="BE11" s="67">
        <f>IF(Dashboard!$I34&lt;&gt;"", 1, NA()) * Dashboard!$E34</f>
        <v>250000</v>
      </c>
      <c r="BF11" s="67">
        <f>IF(Dashboard!$I34&lt;&gt;"", 1, NA()) * Dashboard!$E34</f>
        <v>250000</v>
      </c>
      <c r="BG11" s="67">
        <f>IF(Dashboard!$I34&lt;&gt;"", 1, NA()) * Dashboard!$E34</f>
        <v>250000</v>
      </c>
      <c r="BH11" s="67">
        <f>IF(Dashboard!$I34&lt;&gt;"", 1, NA()) * Dashboard!$E34</f>
        <v>250000</v>
      </c>
      <c r="BI11" s="67">
        <f>IF(Dashboard!$I34&lt;&gt;"", 1, NA()) * Dashboard!$E34</f>
        <v>250000</v>
      </c>
      <c r="BJ11" s="67">
        <f>IF(Dashboard!$I34&lt;&gt;"", 1, NA()) * Dashboard!$E34</f>
        <v>250000</v>
      </c>
      <c r="BK11" s="67">
        <f>IF(Dashboard!$I34&lt;&gt;"", 1, NA()) * Dashboard!$E34</f>
        <v>250000</v>
      </c>
      <c r="BL11" s="67">
        <f>IF(Dashboard!$I34&lt;&gt;"", 1, NA()) * Dashboard!$E34</f>
        <v>250000</v>
      </c>
      <c r="BM11" s="67">
        <f>IF(Dashboard!$I34&lt;&gt;"", 1, NA()) * Dashboard!$E34</f>
        <v>250000</v>
      </c>
      <c r="BN11" s="67">
        <f>IF(Dashboard!$I34&lt;&gt;"", 1, NA()) * Dashboard!$E34</f>
        <v>250000</v>
      </c>
      <c r="BO11" s="67">
        <f>IF(Dashboard!$I34&lt;&gt;"", 1, NA()) * Dashboard!$E34</f>
        <v>250000</v>
      </c>
      <c r="BP11" s="67">
        <f>IF(Dashboard!$I34&lt;&gt;"", 1, NA()) * Dashboard!$E34</f>
        <v>250000</v>
      </c>
      <c r="BQ11" s="67">
        <f>IF(Dashboard!$I34&lt;&gt;"", 1, NA()) * Dashboard!$E34</f>
        <v>250000</v>
      </c>
      <c r="BR11" s="67">
        <f>IF(Dashboard!$I34&lt;&gt;"", 1, NA()) * Dashboard!$E34</f>
        <v>250000</v>
      </c>
      <c r="BS11" s="67">
        <f>IF(Dashboard!$I34&lt;&gt;"", 1, NA()) * Dashboard!$E34</f>
        <v>250000</v>
      </c>
      <c r="BT11" s="67">
        <f>IF(Dashboard!$I34&lt;&gt;"", 1, NA()) * Dashboard!$E34</f>
        <v>250000</v>
      </c>
      <c r="BU11" s="67">
        <f>IF(Dashboard!$I34&lt;&gt;"", 1, NA()) * Dashboard!$E34</f>
        <v>250000</v>
      </c>
      <c r="BV11" s="67">
        <f>IF(Dashboard!$I34&lt;&gt;"", 1, NA()) * Dashboard!$E34</f>
        <v>250000</v>
      </c>
      <c r="BW11" s="67">
        <f>IF(Dashboard!$I34&lt;&gt;"", 1, NA()) * Dashboard!$E34</f>
        <v>250000</v>
      </c>
      <c r="BX11" s="67">
        <f>IF(Dashboard!$I34&lt;&gt;"", 1, NA()) * Dashboard!$E34</f>
        <v>250000</v>
      </c>
      <c r="BY11" s="67">
        <f>IF(Dashboard!$I34&lt;&gt;"", 1, NA()) * Dashboard!$E34</f>
        <v>250000</v>
      </c>
      <c r="BZ11" s="67">
        <f>IF(Dashboard!$I34&lt;&gt;"", 1, NA()) * Dashboard!$E34</f>
        <v>250000</v>
      </c>
      <c r="CA11" s="67">
        <f>IF(Dashboard!$I34&lt;&gt;"", 1, NA()) * Dashboard!$E34</f>
        <v>250000</v>
      </c>
      <c r="CB11" s="67">
        <f>IF(Dashboard!$I34&lt;&gt;"", 1, NA()) * Dashboard!$E34</f>
        <v>250000</v>
      </c>
      <c r="CC11" s="67">
        <f>IF(Dashboard!$I34&lt;&gt;"", 1, NA()) * Dashboard!$E34</f>
        <v>250000</v>
      </c>
      <c r="CD11" s="67">
        <f>IF(Dashboard!$I34&lt;&gt;"", 1, NA()) * Dashboard!$E34</f>
        <v>250000</v>
      </c>
      <c r="CE11" s="67">
        <f>IF(Dashboard!$I34&lt;&gt;"", 1, NA()) * Dashboard!$E34</f>
        <v>250000</v>
      </c>
      <c r="CF11" s="67">
        <f>IF(Dashboard!$I34&lt;&gt;"", 1, NA()) * Dashboard!$E34</f>
        <v>250000</v>
      </c>
      <c r="CG11" s="67">
        <f>IF(Dashboard!$I34&lt;&gt;"", 1, NA()) * Dashboard!$E34</f>
        <v>250000</v>
      </c>
      <c r="CH11" s="67">
        <f>IF(Dashboard!$I34&lt;&gt;"", 1, NA()) * Dashboard!$E34</f>
        <v>250000</v>
      </c>
      <c r="CI11" s="67">
        <f>IF(Dashboard!$I34&lt;&gt;"", 1, NA()) * Dashboard!$E34</f>
        <v>250000</v>
      </c>
      <c r="CJ11" s="67">
        <f>IF(Dashboard!$I34&lt;&gt;"", 1, NA()) * Dashboard!$E34</f>
        <v>250000</v>
      </c>
      <c r="CK11" s="67">
        <f>IF(Dashboard!$I34&lt;&gt;"", 1, NA()) * Dashboard!$E34</f>
        <v>250000</v>
      </c>
      <c r="CL11" s="67">
        <f>IF(Dashboard!$I34&lt;&gt;"", 1, NA()) * Dashboard!$E34</f>
        <v>250000</v>
      </c>
      <c r="CM11" s="67">
        <f>IF(Dashboard!$I34&lt;&gt;"", 1, NA()) * Dashboard!$E34</f>
        <v>250000</v>
      </c>
      <c r="CN11" s="67">
        <f>IF(Dashboard!$I34&lt;&gt;"", 1, NA()) * Dashboard!$E34</f>
        <v>250000</v>
      </c>
      <c r="CO11" s="67">
        <f>IF(Dashboard!$I34&lt;&gt;"", 1, NA()) * Dashboard!$E34</f>
        <v>250000</v>
      </c>
      <c r="CP11" s="67">
        <f>IF(Dashboard!$I34&lt;&gt;"", 1, NA()) * Dashboard!$E34</f>
        <v>250000</v>
      </c>
      <c r="CQ11" s="67">
        <f>IF(Dashboard!$I34&lt;&gt;"", 1, NA()) * Dashboard!$E34</f>
        <v>250000</v>
      </c>
      <c r="CR11" s="67">
        <f>IF(Dashboard!$I34&lt;&gt;"", 1, NA()) * Dashboard!$E34</f>
        <v>250000</v>
      </c>
      <c r="CS11" s="67">
        <f>IF(Dashboard!$I34&lt;&gt;"", 1, NA()) * Dashboard!$E34</f>
        <v>250000</v>
      </c>
      <c r="CT11" s="67">
        <f>IF(Dashboard!$I34&lt;&gt;"", 1, NA()) * Dashboard!$E34</f>
        <v>250000</v>
      </c>
      <c r="CU11" s="67">
        <f>IF(Dashboard!$I34&lt;&gt;"", 1, NA()) * Dashboard!$E34</f>
        <v>250000</v>
      </c>
      <c r="CV11" s="67">
        <f>IF(Dashboard!$I34&lt;&gt;"", 1, NA()) * Dashboard!$E34</f>
        <v>250000</v>
      </c>
      <c r="CW11" s="67">
        <f>IF(Dashboard!$I34&lt;&gt;"", 1, NA()) * Dashboard!$E34</f>
        <v>250000</v>
      </c>
      <c r="CX11" s="67">
        <f>IF(Dashboard!$I34&lt;&gt;"", 1, NA()) * Dashboard!$E34</f>
        <v>250000</v>
      </c>
      <c r="CY11" s="67">
        <f>IF(Dashboard!$I34&lt;&gt;"", 1, NA()) * Dashboard!$E34</f>
        <v>250000</v>
      </c>
      <c r="CZ11" s="67">
        <f>IF(Dashboard!$I34&lt;&gt;"", 1, NA()) * Dashboard!$E34</f>
        <v>250000</v>
      </c>
      <c r="DA11" s="67">
        <f>IF(Dashboard!$I34&lt;&gt;"", 1, NA()) * Dashboard!$E34</f>
        <v>250000</v>
      </c>
      <c r="DB11" s="67">
        <f>IF(Dashboard!$I34&lt;&gt;"", 1, NA()) * Dashboard!$E34</f>
        <v>250000</v>
      </c>
      <c r="DC11" s="67">
        <f>IF(Dashboard!$I34&lt;&gt;"", 1, NA()) * Dashboard!$E34</f>
        <v>250000</v>
      </c>
      <c r="DD11" s="67">
        <f>IF(Dashboard!$I34&lt;&gt;"", 1, NA()) * Dashboard!$E34</f>
        <v>250000</v>
      </c>
      <c r="DE11" s="67">
        <f>IF(Dashboard!$I34&lt;&gt;"", 1, NA()) * Dashboard!$E34</f>
        <v>250000</v>
      </c>
      <c r="DF11" s="67">
        <f>IF(Dashboard!$I34&lt;&gt;"", 1, NA()) * Dashboard!$E34</f>
        <v>250000</v>
      </c>
      <c r="DG11" s="67">
        <f>IF(Dashboard!$I34&lt;&gt;"", 1, NA()) * Dashboard!$E34</f>
        <v>250000</v>
      </c>
      <c r="DH11" s="67">
        <f>IF(Dashboard!$I34&lt;&gt;"", 1, NA()) * Dashboard!$E34</f>
        <v>250000</v>
      </c>
      <c r="DI11" s="67">
        <f>IF(Dashboard!$I34&lt;&gt;"", 1, NA()) * Dashboard!$E34</f>
        <v>250000</v>
      </c>
      <c r="DJ11" s="67">
        <f>IF(Dashboard!$I34&lt;&gt;"", 1, NA()) * Dashboard!$E34</f>
        <v>250000</v>
      </c>
      <c r="DK11" s="67">
        <f>IF(Dashboard!$I34&lt;&gt;"", 1, NA()) * Dashboard!$E34</f>
        <v>250000</v>
      </c>
      <c r="DL11" s="67">
        <f>IF(Dashboard!$I34&lt;&gt;"", 1, NA()) * Dashboard!$E34</f>
        <v>250000</v>
      </c>
      <c r="DM11" s="67">
        <f>IF(Dashboard!$I34&lt;&gt;"", 1, NA()) * Dashboard!$E34</f>
        <v>250000</v>
      </c>
      <c r="DN11" s="67">
        <f>IF(Dashboard!$I34&lt;&gt;"", 1, NA()) * Dashboard!$E34</f>
        <v>250000</v>
      </c>
      <c r="DO11" s="67">
        <f>IF(Dashboard!$I34&lt;&gt;"", 1, NA()) * Dashboard!$E34</f>
        <v>250000</v>
      </c>
      <c r="DP11" s="67">
        <f>IF(Dashboard!$I34&lt;&gt;"", 1, NA()) * Dashboard!$E34</f>
        <v>250000</v>
      </c>
      <c r="DQ11" s="67">
        <f>IF(Dashboard!$I34&lt;&gt;"", 1, NA()) * Dashboard!$E34</f>
        <v>250000</v>
      </c>
      <c r="DR11" s="67">
        <f>IF(Dashboard!$I34&lt;&gt;"", 1, NA()) * Dashboard!$E34</f>
        <v>250000</v>
      </c>
      <c r="DS11" s="67">
        <f>IF(Dashboard!$I34&lt;&gt;"", 1, NA()) * Dashboard!$E34</f>
        <v>250000</v>
      </c>
      <c r="DT11" s="67">
        <f>IF(Dashboard!$I34&lt;&gt;"", 1, NA()) * Dashboard!$E34</f>
        <v>250000</v>
      </c>
    </row>
    <row r="12" spans="2:124" x14ac:dyDescent="0.55000000000000004">
      <c r="C12" t="str">
        <f>Dashboard!D35</f>
        <v>First 1M</v>
      </c>
      <c r="D12" s="67" t="e">
        <f>IF(Dashboard!$I35&lt;&gt;"", 1, NA()) * Dashboard!$E35</f>
        <v>#N/A</v>
      </c>
      <c r="E12" s="67" t="e">
        <f>IF(Dashboard!$I35&lt;&gt;"", 1, NA()) * Dashboard!$E35</f>
        <v>#N/A</v>
      </c>
      <c r="F12" s="67" t="e">
        <f>IF(Dashboard!$I35&lt;&gt;"", 1, NA()) * Dashboard!$E35</f>
        <v>#N/A</v>
      </c>
      <c r="G12" s="67" t="e">
        <f>IF(Dashboard!$I35&lt;&gt;"", 1, NA()) * Dashboard!$E35</f>
        <v>#N/A</v>
      </c>
      <c r="H12" s="67" t="e">
        <f>IF(Dashboard!$I35&lt;&gt;"", 1, NA()) * Dashboard!$E35</f>
        <v>#N/A</v>
      </c>
      <c r="I12" s="67" t="e">
        <f>IF(Dashboard!$I35&lt;&gt;"", 1, NA()) * Dashboard!$E35</f>
        <v>#N/A</v>
      </c>
      <c r="J12" s="67" t="e">
        <f>IF(Dashboard!$I35&lt;&gt;"", 1, NA()) * Dashboard!$E35</f>
        <v>#N/A</v>
      </c>
      <c r="K12" s="67" t="e">
        <f>IF(Dashboard!$I35&lt;&gt;"", 1, NA()) * Dashboard!$E35</f>
        <v>#N/A</v>
      </c>
      <c r="L12" s="67" t="e">
        <f>IF(Dashboard!$I35&lt;&gt;"", 1, NA()) * Dashboard!$E35</f>
        <v>#N/A</v>
      </c>
      <c r="M12" s="67" t="e">
        <f>IF(Dashboard!$I35&lt;&gt;"", 1, NA()) * Dashboard!$E35</f>
        <v>#N/A</v>
      </c>
      <c r="N12" s="67" t="e">
        <f>IF(Dashboard!$I35&lt;&gt;"", 1, NA()) * Dashboard!$E35</f>
        <v>#N/A</v>
      </c>
      <c r="O12" s="67" t="e">
        <f>IF(Dashboard!$I35&lt;&gt;"", 1, NA()) * Dashboard!$E35</f>
        <v>#N/A</v>
      </c>
      <c r="P12" s="67" t="e">
        <f>IF(Dashboard!$I35&lt;&gt;"", 1, NA()) * Dashboard!$E35</f>
        <v>#N/A</v>
      </c>
      <c r="Q12" s="67" t="e">
        <f>IF(Dashboard!$I35&lt;&gt;"", 1, NA()) * Dashboard!$E35</f>
        <v>#N/A</v>
      </c>
      <c r="R12" s="67" t="e">
        <f>IF(Dashboard!$I35&lt;&gt;"", 1, NA()) * Dashboard!$E35</f>
        <v>#N/A</v>
      </c>
      <c r="S12" s="67" t="e">
        <f>IF(Dashboard!$I35&lt;&gt;"", 1, NA()) * Dashboard!$E35</f>
        <v>#N/A</v>
      </c>
      <c r="T12" s="67" t="e">
        <f>IF(Dashboard!$I35&lt;&gt;"", 1, NA()) * Dashboard!$E35</f>
        <v>#N/A</v>
      </c>
      <c r="U12" s="67" t="e">
        <f>IF(Dashboard!$I35&lt;&gt;"", 1, NA()) * Dashboard!$E35</f>
        <v>#N/A</v>
      </c>
      <c r="V12" s="67" t="e">
        <f>IF(Dashboard!$I35&lt;&gt;"", 1, NA()) * Dashboard!$E35</f>
        <v>#N/A</v>
      </c>
      <c r="W12" s="67" t="e">
        <f>IF(Dashboard!$I35&lt;&gt;"", 1, NA()) * Dashboard!$E35</f>
        <v>#N/A</v>
      </c>
      <c r="X12" s="67" t="e">
        <f>IF(Dashboard!$I35&lt;&gt;"", 1, NA()) * Dashboard!$E35</f>
        <v>#N/A</v>
      </c>
      <c r="Y12" s="67" t="e">
        <f>IF(Dashboard!$I35&lt;&gt;"", 1, NA()) * Dashboard!$E35</f>
        <v>#N/A</v>
      </c>
      <c r="Z12" s="67" t="e">
        <f>IF(Dashboard!$I35&lt;&gt;"", 1, NA()) * Dashboard!$E35</f>
        <v>#N/A</v>
      </c>
      <c r="AA12" s="67" t="e">
        <f>IF(Dashboard!$I35&lt;&gt;"", 1, NA()) * Dashboard!$E35</f>
        <v>#N/A</v>
      </c>
      <c r="AB12" s="67" t="e">
        <f>IF(Dashboard!$I35&lt;&gt;"", 1, NA()) * Dashboard!$E35</f>
        <v>#N/A</v>
      </c>
      <c r="AC12" s="67" t="e">
        <f>IF(Dashboard!$I35&lt;&gt;"", 1, NA()) * Dashboard!$E35</f>
        <v>#N/A</v>
      </c>
      <c r="AD12" s="67" t="e">
        <f>IF(Dashboard!$I35&lt;&gt;"", 1, NA()) * Dashboard!$E35</f>
        <v>#N/A</v>
      </c>
      <c r="AE12" s="67" t="e">
        <f>IF(Dashboard!$I35&lt;&gt;"", 1, NA()) * Dashboard!$E35</f>
        <v>#N/A</v>
      </c>
      <c r="AF12" s="67" t="e">
        <f>IF(Dashboard!$I35&lt;&gt;"", 1, NA()) * Dashboard!$E35</f>
        <v>#N/A</v>
      </c>
      <c r="AG12" s="67" t="e">
        <f>IF(Dashboard!$I35&lt;&gt;"", 1, NA()) * Dashboard!$E35</f>
        <v>#N/A</v>
      </c>
      <c r="AH12" s="67" t="e">
        <f>IF(Dashboard!$I35&lt;&gt;"", 1, NA()) * Dashboard!$E35</f>
        <v>#N/A</v>
      </c>
      <c r="AI12" s="67" t="e">
        <f>IF(Dashboard!$I35&lt;&gt;"", 1, NA()) * Dashboard!$E35</f>
        <v>#N/A</v>
      </c>
      <c r="AJ12" s="67" t="e">
        <f>IF(Dashboard!$I35&lt;&gt;"", 1, NA()) * Dashboard!$E35</f>
        <v>#N/A</v>
      </c>
      <c r="AK12" s="67" t="e">
        <f>IF(Dashboard!$I35&lt;&gt;"", 1, NA()) * Dashboard!$E35</f>
        <v>#N/A</v>
      </c>
      <c r="AL12" s="67" t="e">
        <f>IF(Dashboard!$I35&lt;&gt;"", 1, NA()) * Dashboard!$E35</f>
        <v>#N/A</v>
      </c>
      <c r="AM12" s="67" t="e">
        <f>IF(Dashboard!$I35&lt;&gt;"", 1, NA()) * Dashboard!$E35</f>
        <v>#N/A</v>
      </c>
      <c r="AN12" s="67" t="e">
        <f>IF(Dashboard!$I35&lt;&gt;"", 1, NA()) * Dashboard!$E35</f>
        <v>#N/A</v>
      </c>
      <c r="AO12" s="67" t="e">
        <f>IF(Dashboard!$I35&lt;&gt;"", 1, NA()) * Dashboard!$E35</f>
        <v>#N/A</v>
      </c>
      <c r="AP12" s="67" t="e">
        <f>IF(Dashboard!$I35&lt;&gt;"", 1, NA()) * Dashboard!$E35</f>
        <v>#N/A</v>
      </c>
      <c r="AQ12" s="67" t="e">
        <f>IF(Dashboard!$I35&lt;&gt;"", 1, NA()) * Dashboard!$E35</f>
        <v>#N/A</v>
      </c>
      <c r="AR12" s="67" t="e">
        <f>IF(Dashboard!$I35&lt;&gt;"", 1, NA()) * Dashboard!$E35</f>
        <v>#N/A</v>
      </c>
      <c r="AS12" s="67" t="e">
        <f>IF(Dashboard!$I35&lt;&gt;"", 1, NA()) * Dashboard!$E35</f>
        <v>#N/A</v>
      </c>
      <c r="AT12" s="67" t="e">
        <f>IF(Dashboard!$I35&lt;&gt;"", 1, NA()) * Dashboard!$E35</f>
        <v>#N/A</v>
      </c>
      <c r="AU12" s="67" t="e">
        <f>IF(Dashboard!$I35&lt;&gt;"", 1, NA()) * Dashboard!$E35</f>
        <v>#N/A</v>
      </c>
      <c r="AV12" s="67" t="e">
        <f>IF(Dashboard!$I35&lt;&gt;"", 1, NA()) * Dashboard!$E35</f>
        <v>#N/A</v>
      </c>
      <c r="AW12" s="67" t="e">
        <f>IF(Dashboard!$I35&lt;&gt;"", 1, NA()) * Dashboard!$E35</f>
        <v>#N/A</v>
      </c>
      <c r="AX12" s="67" t="e">
        <f>IF(Dashboard!$I35&lt;&gt;"", 1, NA()) * Dashboard!$E35</f>
        <v>#N/A</v>
      </c>
      <c r="AY12" s="67" t="e">
        <f>IF(Dashboard!$I35&lt;&gt;"", 1, NA()) * Dashboard!$E35</f>
        <v>#N/A</v>
      </c>
      <c r="AZ12" s="67" t="e">
        <f>IF(Dashboard!$I35&lt;&gt;"", 1, NA()) * Dashboard!$E35</f>
        <v>#N/A</v>
      </c>
      <c r="BA12" s="67" t="e">
        <f>IF(Dashboard!$I35&lt;&gt;"", 1, NA()) * Dashboard!$E35</f>
        <v>#N/A</v>
      </c>
      <c r="BB12" s="67" t="e">
        <f>IF(Dashboard!$I35&lt;&gt;"", 1, NA()) * Dashboard!$E35</f>
        <v>#N/A</v>
      </c>
      <c r="BC12" s="67" t="e">
        <f>IF(Dashboard!$I35&lt;&gt;"", 1, NA()) * Dashboard!$E35</f>
        <v>#N/A</v>
      </c>
      <c r="BD12" s="67" t="e">
        <f>IF(Dashboard!$I35&lt;&gt;"", 1, NA()) * Dashboard!$E35</f>
        <v>#N/A</v>
      </c>
      <c r="BE12" s="67" t="e">
        <f>IF(Dashboard!$I35&lt;&gt;"", 1, NA()) * Dashboard!$E35</f>
        <v>#N/A</v>
      </c>
      <c r="BF12" s="67" t="e">
        <f>IF(Dashboard!$I35&lt;&gt;"", 1, NA()) * Dashboard!$E35</f>
        <v>#N/A</v>
      </c>
      <c r="BG12" s="67" t="e">
        <f>IF(Dashboard!$I35&lt;&gt;"", 1, NA()) * Dashboard!$E35</f>
        <v>#N/A</v>
      </c>
      <c r="BH12" s="67" t="e">
        <f>IF(Dashboard!$I35&lt;&gt;"", 1, NA()) * Dashboard!$E35</f>
        <v>#N/A</v>
      </c>
      <c r="BI12" s="67" t="e">
        <f>IF(Dashboard!$I35&lt;&gt;"", 1, NA()) * Dashboard!$E35</f>
        <v>#N/A</v>
      </c>
      <c r="BJ12" s="67" t="e">
        <f>IF(Dashboard!$I35&lt;&gt;"", 1, NA()) * Dashboard!$E35</f>
        <v>#N/A</v>
      </c>
      <c r="BK12" s="67" t="e">
        <f>IF(Dashboard!$I35&lt;&gt;"", 1, NA()) * Dashboard!$E35</f>
        <v>#N/A</v>
      </c>
      <c r="BL12" s="67" t="e">
        <f>IF(Dashboard!$I35&lt;&gt;"", 1, NA()) * Dashboard!$E35</f>
        <v>#N/A</v>
      </c>
      <c r="BM12" s="67" t="e">
        <f>IF(Dashboard!$I35&lt;&gt;"", 1, NA()) * Dashboard!$E35</f>
        <v>#N/A</v>
      </c>
      <c r="BN12" s="67" t="e">
        <f>IF(Dashboard!$I35&lt;&gt;"", 1, NA()) * Dashboard!$E35</f>
        <v>#N/A</v>
      </c>
      <c r="BO12" s="67" t="e">
        <f>IF(Dashboard!$I35&lt;&gt;"", 1, NA()) * Dashboard!$E35</f>
        <v>#N/A</v>
      </c>
      <c r="BP12" s="67" t="e">
        <f>IF(Dashboard!$I35&lt;&gt;"", 1, NA()) * Dashboard!$E35</f>
        <v>#N/A</v>
      </c>
      <c r="BQ12" s="67" t="e">
        <f>IF(Dashboard!$I35&lt;&gt;"", 1, NA()) * Dashboard!$E35</f>
        <v>#N/A</v>
      </c>
      <c r="BR12" s="67" t="e">
        <f>IF(Dashboard!$I35&lt;&gt;"", 1, NA()) * Dashboard!$E35</f>
        <v>#N/A</v>
      </c>
      <c r="BS12" s="67" t="e">
        <f>IF(Dashboard!$I35&lt;&gt;"", 1, NA()) * Dashboard!$E35</f>
        <v>#N/A</v>
      </c>
      <c r="BT12" s="67" t="e">
        <f>IF(Dashboard!$I35&lt;&gt;"", 1, NA()) * Dashboard!$E35</f>
        <v>#N/A</v>
      </c>
      <c r="BU12" s="67" t="e">
        <f>IF(Dashboard!$I35&lt;&gt;"", 1, NA()) * Dashboard!$E35</f>
        <v>#N/A</v>
      </c>
      <c r="BV12" s="67" t="e">
        <f>IF(Dashboard!$I35&lt;&gt;"", 1, NA()) * Dashboard!$E35</f>
        <v>#N/A</v>
      </c>
      <c r="BW12" s="67" t="e">
        <f>IF(Dashboard!$I35&lt;&gt;"", 1, NA()) * Dashboard!$E35</f>
        <v>#N/A</v>
      </c>
      <c r="BX12" s="67" t="e">
        <f>IF(Dashboard!$I35&lt;&gt;"", 1, NA()) * Dashboard!$E35</f>
        <v>#N/A</v>
      </c>
      <c r="BY12" s="67" t="e">
        <f>IF(Dashboard!$I35&lt;&gt;"", 1, NA()) * Dashboard!$E35</f>
        <v>#N/A</v>
      </c>
      <c r="BZ12" s="67" t="e">
        <f>IF(Dashboard!$I35&lt;&gt;"", 1, NA()) * Dashboard!$E35</f>
        <v>#N/A</v>
      </c>
      <c r="CA12" s="67" t="e">
        <f>IF(Dashboard!$I35&lt;&gt;"", 1, NA()) * Dashboard!$E35</f>
        <v>#N/A</v>
      </c>
      <c r="CB12" s="67" t="e">
        <f>IF(Dashboard!$I35&lt;&gt;"", 1, NA()) * Dashboard!$E35</f>
        <v>#N/A</v>
      </c>
      <c r="CC12" s="67" t="e">
        <f>IF(Dashboard!$I35&lt;&gt;"", 1, NA()) * Dashboard!$E35</f>
        <v>#N/A</v>
      </c>
      <c r="CD12" s="67" t="e">
        <f>IF(Dashboard!$I35&lt;&gt;"", 1, NA()) * Dashboard!$E35</f>
        <v>#N/A</v>
      </c>
      <c r="CE12" s="67" t="e">
        <f>IF(Dashboard!$I35&lt;&gt;"", 1, NA()) * Dashboard!$E35</f>
        <v>#N/A</v>
      </c>
      <c r="CF12" s="67" t="e">
        <f>IF(Dashboard!$I35&lt;&gt;"", 1, NA()) * Dashboard!$E35</f>
        <v>#N/A</v>
      </c>
      <c r="CG12" s="67" t="e">
        <f>IF(Dashboard!$I35&lt;&gt;"", 1, NA()) * Dashboard!$E35</f>
        <v>#N/A</v>
      </c>
      <c r="CH12" s="67" t="e">
        <f>IF(Dashboard!$I35&lt;&gt;"", 1, NA()) * Dashboard!$E35</f>
        <v>#N/A</v>
      </c>
      <c r="CI12" s="67" t="e">
        <f>IF(Dashboard!$I35&lt;&gt;"", 1, NA()) * Dashboard!$E35</f>
        <v>#N/A</v>
      </c>
      <c r="CJ12" s="67" t="e">
        <f>IF(Dashboard!$I35&lt;&gt;"", 1, NA()) * Dashboard!$E35</f>
        <v>#N/A</v>
      </c>
      <c r="CK12" s="67" t="e">
        <f>IF(Dashboard!$I35&lt;&gt;"", 1, NA()) * Dashboard!$E35</f>
        <v>#N/A</v>
      </c>
      <c r="CL12" s="67" t="e">
        <f>IF(Dashboard!$I35&lt;&gt;"", 1, NA()) * Dashboard!$E35</f>
        <v>#N/A</v>
      </c>
      <c r="CM12" s="67" t="e">
        <f>IF(Dashboard!$I35&lt;&gt;"", 1, NA()) * Dashboard!$E35</f>
        <v>#N/A</v>
      </c>
      <c r="CN12" s="67" t="e">
        <f>IF(Dashboard!$I35&lt;&gt;"", 1, NA()) * Dashboard!$E35</f>
        <v>#N/A</v>
      </c>
      <c r="CO12" s="67" t="e">
        <f>IF(Dashboard!$I35&lt;&gt;"", 1, NA()) * Dashboard!$E35</f>
        <v>#N/A</v>
      </c>
      <c r="CP12" s="67" t="e">
        <f>IF(Dashboard!$I35&lt;&gt;"", 1, NA()) * Dashboard!$E35</f>
        <v>#N/A</v>
      </c>
      <c r="CQ12" s="67" t="e">
        <f>IF(Dashboard!$I35&lt;&gt;"", 1, NA()) * Dashboard!$E35</f>
        <v>#N/A</v>
      </c>
      <c r="CR12" s="67" t="e">
        <f>IF(Dashboard!$I35&lt;&gt;"", 1, NA()) * Dashboard!$E35</f>
        <v>#N/A</v>
      </c>
      <c r="CS12" s="67" t="e">
        <f>IF(Dashboard!$I35&lt;&gt;"", 1, NA()) * Dashboard!$E35</f>
        <v>#N/A</v>
      </c>
      <c r="CT12" s="67" t="e">
        <f>IF(Dashboard!$I35&lt;&gt;"", 1, NA()) * Dashboard!$E35</f>
        <v>#N/A</v>
      </c>
      <c r="CU12" s="67" t="e">
        <f>IF(Dashboard!$I35&lt;&gt;"", 1, NA()) * Dashboard!$E35</f>
        <v>#N/A</v>
      </c>
      <c r="CV12" s="67" t="e">
        <f>IF(Dashboard!$I35&lt;&gt;"", 1, NA()) * Dashboard!$E35</f>
        <v>#N/A</v>
      </c>
      <c r="CW12" s="67" t="e">
        <f>IF(Dashboard!$I35&lt;&gt;"", 1, NA()) * Dashboard!$E35</f>
        <v>#N/A</v>
      </c>
      <c r="CX12" s="67" t="e">
        <f>IF(Dashboard!$I35&lt;&gt;"", 1, NA()) * Dashboard!$E35</f>
        <v>#N/A</v>
      </c>
      <c r="CY12" s="67" t="e">
        <f>IF(Dashboard!$I35&lt;&gt;"", 1, NA()) * Dashboard!$E35</f>
        <v>#N/A</v>
      </c>
      <c r="CZ12" s="67" t="e">
        <f>IF(Dashboard!$I35&lt;&gt;"", 1, NA()) * Dashboard!$E35</f>
        <v>#N/A</v>
      </c>
      <c r="DA12" s="67" t="e">
        <f>IF(Dashboard!$I35&lt;&gt;"", 1, NA()) * Dashboard!$E35</f>
        <v>#N/A</v>
      </c>
      <c r="DB12" s="67" t="e">
        <f>IF(Dashboard!$I35&lt;&gt;"", 1, NA()) * Dashboard!$E35</f>
        <v>#N/A</v>
      </c>
      <c r="DC12" s="67" t="e">
        <f>IF(Dashboard!$I35&lt;&gt;"", 1, NA()) * Dashboard!$E35</f>
        <v>#N/A</v>
      </c>
      <c r="DD12" s="67" t="e">
        <f>IF(Dashboard!$I35&lt;&gt;"", 1, NA()) * Dashboard!$E35</f>
        <v>#N/A</v>
      </c>
      <c r="DE12" s="67" t="e">
        <f>IF(Dashboard!$I35&lt;&gt;"", 1, NA()) * Dashboard!$E35</f>
        <v>#N/A</v>
      </c>
      <c r="DF12" s="67" t="e">
        <f>IF(Dashboard!$I35&lt;&gt;"", 1, NA()) * Dashboard!$E35</f>
        <v>#N/A</v>
      </c>
      <c r="DG12" s="67" t="e">
        <f>IF(Dashboard!$I35&lt;&gt;"", 1, NA()) * Dashboard!$E35</f>
        <v>#N/A</v>
      </c>
      <c r="DH12" s="67" t="e">
        <f>IF(Dashboard!$I35&lt;&gt;"", 1, NA()) * Dashboard!$E35</f>
        <v>#N/A</v>
      </c>
      <c r="DI12" s="67" t="e">
        <f>IF(Dashboard!$I35&lt;&gt;"", 1, NA()) * Dashboard!$E35</f>
        <v>#N/A</v>
      </c>
      <c r="DJ12" s="67" t="e">
        <f>IF(Dashboard!$I35&lt;&gt;"", 1, NA()) * Dashboard!$E35</f>
        <v>#N/A</v>
      </c>
      <c r="DK12" s="67" t="e">
        <f>IF(Dashboard!$I35&lt;&gt;"", 1, NA()) * Dashboard!$E35</f>
        <v>#N/A</v>
      </c>
      <c r="DL12" s="67" t="e">
        <f>IF(Dashboard!$I35&lt;&gt;"", 1, NA()) * Dashboard!$E35</f>
        <v>#N/A</v>
      </c>
      <c r="DM12" s="67" t="e">
        <f>IF(Dashboard!$I35&lt;&gt;"", 1, NA()) * Dashboard!$E35</f>
        <v>#N/A</v>
      </c>
      <c r="DN12" s="67" t="e">
        <f>IF(Dashboard!$I35&lt;&gt;"", 1, NA()) * Dashboard!$E35</f>
        <v>#N/A</v>
      </c>
      <c r="DO12" s="67" t="e">
        <f>IF(Dashboard!$I35&lt;&gt;"", 1, NA()) * Dashboard!$E35</f>
        <v>#N/A</v>
      </c>
      <c r="DP12" s="67" t="e">
        <f>IF(Dashboard!$I35&lt;&gt;"", 1, NA()) * Dashboard!$E35</f>
        <v>#N/A</v>
      </c>
      <c r="DQ12" s="67" t="e">
        <f>IF(Dashboard!$I35&lt;&gt;"", 1, NA()) * Dashboard!$E35</f>
        <v>#N/A</v>
      </c>
      <c r="DR12" s="67" t="e">
        <f>IF(Dashboard!$I35&lt;&gt;"", 1, NA()) * Dashboard!$E35</f>
        <v>#N/A</v>
      </c>
      <c r="DS12" s="67" t="e">
        <f>IF(Dashboard!$I35&lt;&gt;"", 1, NA()) * Dashboard!$E35</f>
        <v>#N/A</v>
      </c>
      <c r="DT12" s="67" t="e">
        <f>IF(Dashboard!$I35&lt;&gt;"", 1, NA()) * Dashboard!$E35</f>
        <v>#N/A</v>
      </c>
    </row>
    <row r="13" spans="2:124" x14ac:dyDescent="0.55000000000000004">
      <c r="C13" t="str">
        <f>Dashboard!D36</f>
        <v>FIRE</v>
      </c>
      <c r="D13" s="67" t="e">
        <f>IF(Dashboard!$I36&lt;&gt;"", 1, NA()) * Dashboard!$E36</f>
        <v>#N/A</v>
      </c>
      <c r="E13" s="67" t="e">
        <f>IF(Dashboard!$I36&lt;&gt;"", 1, NA()) * Dashboard!$E36</f>
        <v>#N/A</v>
      </c>
      <c r="F13" s="67" t="e">
        <f>IF(Dashboard!$I36&lt;&gt;"", 1, NA()) * Dashboard!$E36</f>
        <v>#N/A</v>
      </c>
      <c r="G13" s="67" t="e">
        <f>IF(Dashboard!$I36&lt;&gt;"", 1, NA()) * Dashboard!$E36</f>
        <v>#N/A</v>
      </c>
      <c r="H13" s="67" t="e">
        <f>IF(Dashboard!$I36&lt;&gt;"", 1, NA()) * Dashboard!$E36</f>
        <v>#N/A</v>
      </c>
      <c r="I13" s="67" t="e">
        <f>IF(Dashboard!$I36&lt;&gt;"", 1, NA()) * Dashboard!$E36</f>
        <v>#N/A</v>
      </c>
      <c r="J13" s="67" t="e">
        <f>IF(Dashboard!$I36&lt;&gt;"", 1, NA()) * Dashboard!$E36</f>
        <v>#N/A</v>
      </c>
      <c r="K13" s="67" t="e">
        <f>IF(Dashboard!$I36&lt;&gt;"", 1, NA()) * Dashboard!$E36</f>
        <v>#N/A</v>
      </c>
      <c r="L13" s="67" t="e">
        <f>IF(Dashboard!$I36&lt;&gt;"", 1, NA()) * Dashboard!$E36</f>
        <v>#N/A</v>
      </c>
      <c r="M13" s="67" t="e">
        <f>IF(Dashboard!$I36&lt;&gt;"", 1, NA()) * Dashboard!$E36</f>
        <v>#N/A</v>
      </c>
      <c r="N13" s="67" t="e">
        <f>IF(Dashboard!$I36&lt;&gt;"", 1, NA()) * Dashboard!$E36</f>
        <v>#N/A</v>
      </c>
      <c r="O13" s="67" t="e">
        <f>IF(Dashboard!$I36&lt;&gt;"", 1, NA()) * Dashboard!$E36</f>
        <v>#N/A</v>
      </c>
      <c r="P13" s="67" t="e">
        <f>IF(Dashboard!$I36&lt;&gt;"", 1, NA()) * Dashboard!$E36</f>
        <v>#N/A</v>
      </c>
      <c r="Q13" s="67" t="e">
        <f>IF(Dashboard!$I36&lt;&gt;"", 1, NA()) * Dashboard!$E36</f>
        <v>#N/A</v>
      </c>
      <c r="R13" s="67" t="e">
        <f>IF(Dashboard!$I36&lt;&gt;"", 1, NA()) * Dashboard!$E36</f>
        <v>#N/A</v>
      </c>
      <c r="S13" s="67" t="e">
        <f>IF(Dashboard!$I36&lt;&gt;"", 1, NA()) * Dashboard!$E36</f>
        <v>#N/A</v>
      </c>
      <c r="T13" s="67" t="e">
        <f>IF(Dashboard!$I36&lt;&gt;"", 1, NA()) * Dashboard!$E36</f>
        <v>#N/A</v>
      </c>
      <c r="U13" s="67" t="e">
        <f>IF(Dashboard!$I36&lt;&gt;"", 1, NA()) * Dashboard!$E36</f>
        <v>#N/A</v>
      </c>
      <c r="V13" s="67" t="e">
        <f>IF(Dashboard!$I36&lt;&gt;"", 1, NA()) * Dashboard!$E36</f>
        <v>#N/A</v>
      </c>
      <c r="W13" s="67" t="e">
        <f>IF(Dashboard!$I36&lt;&gt;"", 1, NA()) * Dashboard!$E36</f>
        <v>#N/A</v>
      </c>
      <c r="X13" s="67" t="e">
        <f>IF(Dashboard!$I36&lt;&gt;"", 1, NA()) * Dashboard!$E36</f>
        <v>#N/A</v>
      </c>
      <c r="Y13" s="67" t="e">
        <f>IF(Dashboard!$I36&lt;&gt;"", 1, NA()) * Dashboard!$E36</f>
        <v>#N/A</v>
      </c>
      <c r="Z13" s="67" t="e">
        <f>IF(Dashboard!$I36&lt;&gt;"", 1, NA()) * Dashboard!$E36</f>
        <v>#N/A</v>
      </c>
      <c r="AA13" s="67" t="e">
        <f>IF(Dashboard!$I36&lt;&gt;"", 1, NA()) * Dashboard!$E36</f>
        <v>#N/A</v>
      </c>
      <c r="AB13" s="67" t="e">
        <f>IF(Dashboard!$I36&lt;&gt;"", 1, NA()) * Dashboard!$E36</f>
        <v>#N/A</v>
      </c>
      <c r="AC13" s="67" t="e">
        <f>IF(Dashboard!$I36&lt;&gt;"", 1, NA()) * Dashboard!$E36</f>
        <v>#N/A</v>
      </c>
      <c r="AD13" s="67" t="e">
        <f>IF(Dashboard!$I36&lt;&gt;"", 1, NA()) * Dashboard!$E36</f>
        <v>#N/A</v>
      </c>
      <c r="AE13" s="67" t="e">
        <f>IF(Dashboard!$I36&lt;&gt;"", 1, NA()) * Dashboard!$E36</f>
        <v>#N/A</v>
      </c>
      <c r="AF13" s="67" t="e">
        <f>IF(Dashboard!$I36&lt;&gt;"", 1, NA()) * Dashboard!$E36</f>
        <v>#N/A</v>
      </c>
      <c r="AG13" s="67" t="e">
        <f>IF(Dashboard!$I36&lt;&gt;"", 1, NA()) * Dashboard!$E36</f>
        <v>#N/A</v>
      </c>
      <c r="AH13" s="67" t="e">
        <f>IF(Dashboard!$I36&lt;&gt;"", 1, NA()) * Dashboard!$E36</f>
        <v>#N/A</v>
      </c>
      <c r="AI13" s="67" t="e">
        <f>IF(Dashboard!$I36&lt;&gt;"", 1, NA()) * Dashboard!$E36</f>
        <v>#N/A</v>
      </c>
      <c r="AJ13" s="67" t="e">
        <f>IF(Dashboard!$I36&lt;&gt;"", 1, NA()) * Dashboard!$E36</f>
        <v>#N/A</v>
      </c>
      <c r="AK13" s="67" t="e">
        <f>IF(Dashboard!$I36&lt;&gt;"", 1, NA()) * Dashboard!$E36</f>
        <v>#N/A</v>
      </c>
      <c r="AL13" s="67" t="e">
        <f>IF(Dashboard!$I36&lt;&gt;"", 1, NA()) * Dashboard!$E36</f>
        <v>#N/A</v>
      </c>
      <c r="AM13" s="67" t="e">
        <f>IF(Dashboard!$I36&lt;&gt;"", 1, NA()) * Dashboard!$E36</f>
        <v>#N/A</v>
      </c>
      <c r="AN13" s="67" t="e">
        <f>IF(Dashboard!$I36&lt;&gt;"", 1, NA()) * Dashboard!$E36</f>
        <v>#N/A</v>
      </c>
      <c r="AO13" s="67" t="e">
        <f>IF(Dashboard!$I36&lt;&gt;"", 1, NA()) * Dashboard!$E36</f>
        <v>#N/A</v>
      </c>
      <c r="AP13" s="67" t="e">
        <f>IF(Dashboard!$I36&lt;&gt;"", 1, NA()) * Dashboard!$E36</f>
        <v>#N/A</v>
      </c>
      <c r="AQ13" s="67" t="e">
        <f>IF(Dashboard!$I36&lt;&gt;"", 1, NA()) * Dashboard!$E36</f>
        <v>#N/A</v>
      </c>
      <c r="AR13" s="67" t="e">
        <f>IF(Dashboard!$I36&lt;&gt;"", 1, NA()) * Dashboard!$E36</f>
        <v>#N/A</v>
      </c>
      <c r="AS13" s="67" t="e">
        <f>IF(Dashboard!$I36&lt;&gt;"", 1, NA()) * Dashboard!$E36</f>
        <v>#N/A</v>
      </c>
      <c r="AT13" s="67" t="e">
        <f>IF(Dashboard!$I36&lt;&gt;"", 1, NA()) * Dashboard!$E36</f>
        <v>#N/A</v>
      </c>
      <c r="AU13" s="67" t="e">
        <f>IF(Dashboard!$I36&lt;&gt;"", 1, NA()) * Dashboard!$E36</f>
        <v>#N/A</v>
      </c>
      <c r="AV13" s="67" t="e">
        <f>IF(Dashboard!$I36&lt;&gt;"", 1, NA()) * Dashboard!$E36</f>
        <v>#N/A</v>
      </c>
      <c r="AW13" s="67" t="e">
        <f>IF(Dashboard!$I36&lt;&gt;"", 1, NA()) * Dashboard!$E36</f>
        <v>#N/A</v>
      </c>
      <c r="AX13" s="67" t="e">
        <f>IF(Dashboard!$I36&lt;&gt;"", 1, NA()) * Dashboard!$E36</f>
        <v>#N/A</v>
      </c>
      <c r="AY13" s="67" t="e">
        <f>IF(Dashboard!$I36&lt;&gt;"", 1, NA()) * Dashboard!$E36</f>
        <v>#N/A</v>
      </c>
      <c r="AZ13" s="67" t="e">
        <f>IF(Dashboard!$I36&lt;&gt;"", 1, NA()) * Dashboard!$E36</f>
        <v>#N/A</v>
      </c>
      <c r="BA13" s="67" t="e">
        <f>IF(Dashboard!$I36&lt;&gt;"", 1, NA()) * Dashboard!$E36</f>
        <v>#N/A</v>
      </c>
      <c r="BB13" s="67" t="e">
        <f>IF(Dashboard!$I36&lt;&gt;"", 1, NA()) * Dashboard!$E36</f>
        <v>#N/A</v>
      </c>
      <c r="BC13" s="67" t="e">
        <f>IF(Dashboard!$I36&lt;&gt;"", 1, NA()) * Dashboard!$E36</f>
        <v>#N/A</v>
      </c>
      <c r="BD13" s="67" t="e">
        <f>IF(Dashboard!$I36&lt;&gt;"", 1, NA()) * Dashboard!$E36</f>
        <v>#N/A</v>
      </c>
      <c r="BE13" s="67" t="e">
        <f>IF(Dashboard!$I36&lt;&gt;"", 1, NA()) * Dashboard!$E36</f>
        <v>#N/A</v>
      </c>
      <c r="BF13" s="67" t="e">
        <f>IF(Dashboard!$I36&lt;&gt;"", 1, NA()) * Dashboard!$E36</f>
        <v>#N/A</v>
      </c>
      <c r="BG13" s="67" t="e">
        <f>IF(Dashboard!$I36&lt;&gt;"", 1, NA()) * Dashboard!$E36</f>
        <v>#N/A</v>
      </c>
      <c r="BH13" s="67" t="e">
        <f>IF(Dashboard!$I36&lt;&gt;"", 1, NA()) * Dashboard!$E36</f>
        <v>#N/A</v>
      </c>
      <c r="BI13" s="67" t="e">
        <f>IF(Dashboard!$I36&lt;&gt;"", 1, NA()) * Dashboard!$E36</f>
        <v>#N/A</v>
      </c>
      <c r="BJ13" s="67" t="e">
        <f>IF(Dashboard!$I36&lt;&gt;"", 1, NA()) * Dashboard!$E36</f>
        <v>#N/A</v>
      </c>
      <c r="BK13" s="67" t="e">
        <f>IF(Dashboard!$I36&lt;&gt;"", 1, NA()) * Dashboard!$E36</f>
        <v>#N/A</v>
      </c>
      <c r="BL13" s="67" t="e">
        <f>IF(Dashboard!$I36&lt;&gt;"", 1, NA()) * Dashboard!$E36</f>
        <v>#N/A</v>
      </c>
      <c r="BM13" s="67" t="e">
        <f>IF(Dashboard!$I36&lt;&gt;"", 1, NA()) * Dashboard!$E36</f>
        <v>#N/A</v>
      </c>
      <c r="BN13" s="67" t="e">
        <f>IF(Dashboard!$I36&lt;&gt;"", 1, NA()) * Dashboard!$E36</f>
        <v>#N/A</v>
      </c>
      <c r="BO13" s="67" t="e">
        <f>IF(Dashboard!$I36&lt;&gt;"", 1, NA()) * Dashboard!$E36</f>
        <v>#N/A</v>
      </c>
      <c r="BP13" s="67" t="e">
        <f>IF(Dashboard!$I36&lt;&gt;"", 1, NA()) * Dashboard!$E36</f>
        <v>#N/A</v>
      </c>
      <c r="BQ13" s="67" t="e">
        <f>IF(Dashboard!$I36&lt;&gt;"", 1, NA()) * Dashboard!$E36</f>
        <v>#N/A</v>
      </c>
      <c r="BR13" s="67" t="e">
        <f>IF(Dashboard!$I36&lt;&gt;"", 1, NA()) * Dashboard!$E36</f>
        <v>#N/A</v>
      </c>
      <c r="BS13" s="67" t="e">
        <f>IF(Dashboard!$I36&lt;&gt;"", 1, NA()) * Dashboard!$E36</f>
        <v>#N/A</v>
      </c>
      <c r="BT13" s="67" t="e">
        <f>IF(Dashboard!$I36&lt;&gt;"", 1, NA()) * Dashboard!$E36</f>
        <v>#N/A</v>
      </c>
      <c r="BU13" s="67" t="e">
        <f>IF(Dashboard!$I36&lt;&gt;"", 1, NA()) * Dashboard!$E36</f>
        <v>#N/A</v>
      </c>
      <c r="BV13" s="67" t="e">
        <f>IF(Dashboard!$I36&lt;&gt;"", 1, NA()) * Dashboard!$E36</f>
        <v>#N/A</v>
      </c>
      <c r="BW13" s="67" t="e">
        <f>IF(Dashboard!$I36&lt;&gt;"", 1, NA()) * Dashboard!$E36</f>
        <v>#N/A</v>
      </c>
      <c r="BX13" s="67" t="e">
        <f>IF(Dashboard!$I36&lt;&gt;"", 1, NA()) * Dashboard!$E36</f>
        <v>#N/A</v>
      </c>
      <c r="BY13" s="67" t="e">
        <f>IF(Dashboard!$I36&lt;&gt;"", 1, NA()) * Dashboard!$E36</f>
        <v>#N/A</v>
      </c>
      <c r="BZ13" s="67" t="e">
        <f>IF(Dashboard!$I36&lt;&gt;"", 1, NA()) * Dashboard!$E36</f>
        <v>#N/A</v>
      </c>
      <c r="CA13" s="67" t="e">
        <f>IF(Dashboard!$I36&lt;&gt;"", 1, NA()) * Dashboard!$E36</f>
        <v>#N/A</v>
      </c>
      <c r="CB13" s="67" t="e">
        <f>IF(Dashboard!$I36&lt;&gt;"", 1, NA()) * Dashboard!$E36</f>
        <v>#N/A</v>
      </c>
      <c r="CC13" s="67" t="e">
        <f>IF(Dashboard!$I36&lt;&gt;"", 1, NA()) * Dashboard!$E36</f>
        <v>#N/A</v>
      </c>
      <c r="CD13" s="67" t="e">
        <f>IF(Dashboard!$I36&lt;&gt;"", 1, NA()) * Dashboard!$E36</f>
        <v>#N/A</v>
      </c>
      <c r="CE13" s="67" t="e">
        <f>IF(Dashboard!$I36&lt;&gt;"", 1, NA()) * Dashboard!$E36</f>
        <v>#N/A</v>
      </c>
      <c r="CF13" s="67" t="e">
        <f>IF(Dashboard!$I36&lt;&gt;"", 1, NA()) * Dashboard!$E36</f>
        <v>#N/A</v>
      </c>
      <c r="CG13" s="67" t="e">
        <f>IF(Dashboard!$I36&lt;&gt;"", 1, NA()) * Dashboard!$E36</f>
        <v>#N/A</v>
      </c>
      <c r="CH13" s="67" t="e">
        <f>IF(Dashboard!$I36&lt;&gt;"", 1, NA()) * Dashboard!$E36</f>
        <v>#N/A</v>
      </c>
      <c r="CI13" s="67" t="e">
        <f>IF(Dashboard!$I36&lt;&gt;"", 1, NA()) * Dashboard!$E36</f>
        <v>#N/A</v>
      </c>
      <c r="CJ13" s="67" t="e">
        <f>IF(Dashboard!$I36&lt;&gt;"", 1, NA()) * Dashboard!$E36</f>
        <v>#N/A</v>
      </c>
      <c r="CK13" s="67" t="e">
        <f>IF(Dashboard!$I36&lt;&gt;"", 1, NA()) * Dashboard!$E36</f>
        <v>#N/A</v>
      </c>
      <c r="CL13" s="67" t="e">
        <f>IF(Dashboard!$I36&lt;&gt;"", 1, NA()) * Dashboard!$E36</f>
        <v>#N/A</v>
      </c>
      <c r="CM13" s="67" t="e">
        <f>IF(Dashboard!$I36&lt;&gt;"", 1, NA()) * Dashboard!$E36</f>
        <v>#N/A</v>
      </c>
      <c r="CN13" s="67" t="e">
        <f>IF(Dashboard!$I36&lt;&gt;"", 1, NA()) * Dashboard!$E36</f>
        <v>#N/A</v>
      </c>
      <c r="CO13" s="67" t="e">
        <f>IF(Dashboard!$I36&lt;&gt;"", 1, NA()) * Dashboard!$E36</f>
        <v>#N/A</v>
      </c>
      <c r="CP13" s="67" t="e">
        <f>IF(Dashboard!$I36&lt;&gt;"", 1, NA()) * Dashboard!$E36</f>
        <v>#N/A</v>
      </c>
      <c r="CQ13" s="67" t="e">
        <f>IF(Dashboard!$I36&lt;&gt;"", 1, NA()) * Dashboard!$E36</f>
        <v>#N/A</v>
      </c>
      <c r="CR13" s="67" t="e">
        <f>IF(Dashboard!$I36&lt;&gt;"", 1, NA()) * Dashboard!$E36</f>
        <v>#N/A</v>
      </c>
      <c r="CS13" s="67" t="e">
        <f>IF(Dashboard!$I36&lt;&gt;"", 1, NA()) * Dashboard!$E36</f>
        <v>#N/A</v>
      </c>
      <c r="CT13" s="67" t="e">
        <f>IF(Dashboard!$I36&lt;&gt;"", 1, NA()) * Dashboard!$E36</f>
        <v>#N/A</v>
      </c>
      <c r="CU13" s="67" t="e">
        <f>IF(Dashboard!$I36&lt;&gt;"", 1, NA()) * Dashboard!$E36</f>
        <v>#N/A</v>
      </c>
      <c r="CV13" s="67" t="e">
        <f>IF(Dashboard!$I36&lt;&gt;"", 1, NA()) * Dashboard!$E36</f>
        <v>#N/A</v>
      </c>
      <c r="CW13" s="67" t="e">
        <f>IF(Dashboard!$I36&lt;&gt;"", 1, NA()) * Dashboard!$E36</f>
        <v>#N/A</v>
      </c>
      <c r="CX13" s="67" t="e">
        <f>IF(Dashboard!$I36&lt;&gt;"", 1, NA()) * Dashboard!$E36</f>
        <v>#N/A</v>
      </c>
      <c r="CY13" s="67" t="e">
        <f>IF(Dashboard!$I36&lt;&gt;"", 1, NA()) * Dashboard!$E36</f>
        <v>#N/A</v>
      </c>
      <c r="CZ13" s="67" t="e">
        <f>IF(Dashboard!$I36&lt;&gt;"", 1, NA()) * Dashboard!$E36</f>
        <v>#N/A</v>
      </c>
      <c r="DA13" s="67" t="e">
        <f>IF(Dashboard!$I36&lt;&gt;"", 1, NA()) * Dashboard!$E36</f>
        <v>#N/A</v>
      </c>
      <c r="DB13" s="67" t="e">
        <f>IF(Dashboard!$I36&lt;&gt;"", 1, NA()) * Dashboard!$E36</f>
        <v>#N/A</v>
      </c>
      <c r="DC13" s="67" t="e">
        <f>IF(Dashboard!$I36&lt;&gt;"", 1, NA()) * Dashboard!$E36</f>
        <v>#N/A</v>
      </c>
      <c r="DD13" s="67" t="e">
        <f>IF(Dashboard!$I36&lt;&gt;"", 1, NA()) * Dashboard!$E36</f>
        <v>#N/A</v>
      </c>
      <c r="DE13" s="67" t="e">
        <f>IF(Dashboard!$I36&lt;&gt;"", 1, NA()) * Dashboard!$E36</f>
        <v>#N/A</v>
      </c>
      <c r="DF13" s="67" t="e">
        <f>IF(Dashboard!$I36&lt;&gt;"", 1, NA()) * Dashboard!$E36</f>
        <v>#N/A</v>
      </c>
      <c r="DG13" s="67" t="e">
        <f>IF(Dashboard!$I36&lt;&gt;"", 1, NA()) * Dashboard!$E36</f>
        <v>#N/A</v>
      </c>
      <c r="DH13" s="67" t="e">
        <f>IF(Dashboard!$I36&lt;&gt;"", 1, NA()) * Dashboard!$E36</f>
        <v>#N/A</v>
      </c>
      <c r="DI13" s="67" t="e">
        <f>IF(Dashboard!$I36&lt;&gt;"", 1, NA()) * Dashboard!$E36</f>
        <v>#N/A</v>
      </c>
      <c r="DJ13" s="67" t="e">
        <f>IF(Dashboard!$I36&lt;&gt;"", 1, NA()) * Dashboard!$E36</f>
        <v>#N/A</v>
      </c>
      <c r="DK13" s="67" t="e">
        <f>IF(Dashboard!$I36&lt;&gt;"", 1, NA()) * Dashboard!$E36</f>
        <v>#N/A</v>
      </c>
      <c r="DL13" s="67" t="e">
        <f>IF(Dashboard!$I36&lt;&gt;"", 1, NA()) * Dashboard!$E36</f>
        <v>#N/A</v>
      </c>
      <c r="DM13" s="67" t="e">
        <f>IF(Dashboard!$I36&lt;&gt;"", 1, NA()) * Dashboard!$E36</f>
        <v>#N/A</v>
      </c>
      <c r="DN13" s="67" t="e">
        <f>IF(Dashboard!$I36&lt;&gt;"", 1, NA()) * Dashboard!$E36</f>
        <v>#N/A</v>
      </c>
      <c r="DO13" s="67" t="e">
        <f>IF(Dashboard!$I36&lt;&gt;"", 1, NA()) * Dashboard!$E36</f>
        <v>#N/A</v>
      </c>
      <c r="DP13" s="67" t="e">
        <f>IF(Dashboard!$I36&lt;&gt;"", 1, NA()) * Dashboard!$E36</f>
        <v>#N/A</v>
      </c>
      <c r="DQ13" s="67" t="e">
        <f>IF(Dashboard!$I36&lt;&gt;"", 1, NA()) * Dashboard!$E36</f>
        <v>#N/A</v>
      </c>
      <c r="DR13" s="67" t="e">
        <f>IF(Dashboard!$I36&lt;&gt;"", 1, NA()) * Dashboard!$E36</f>
        <v>#N/A</v>
      </c>
      <c r="DS13" s="67" t="e">
        <f>IF(Dashboard!$I36&lt;&gt;"", 1, NA()) * Dashboard!$E36</f>
        <v>#N/A</v>
      </c>
      <c r="DT13" s="67" t="e">
        <f>IF(Dashboard!$I36&lt;&gt;"", 1, NA()) * Dashboard!$E36</f>
        <v>#N/A</v>
      </c>
    </row>
    <row r="16" spans="2:124" x14ac:dyDescent="0.55000000000000004">
      <c r="E16" s="80"/>
      <c r="F16" s="80"/>
      <c r="G16" s="80"/>
      <c r="H16" s="80"/>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80"/>
      <c r="BW16" s="80"/>
      <c r="BX16" s="80"/>
      <c r="BY16" s="80"/>
      <c r="BZ16" s="80"/>
      <c r="CA16" s="80"/>
      <c r="CB16" s="80"/>
      <c r="CC16" s="80"/>
      <c r="CD16" s="80"/>
      <c r="CE16" s="80"/>
      <c r="CF16" s="80"/>
      <c r="CG16" s="80"/>
      <c r="CH16" s="80"/>
      <c r="CI16" s="80"/>
      <c r="CJ16" s="80"/>
      <c r="CK16" s="80"/>
      <c r="CL16" s="80"/>
      <c r="CM16" s="80"/>
      <c r="CN16" s="80"/>
      <c r="CO16" s="80"/>
      <c r="CP16" s="80"/>
      <c r="CQ16" s="80"/>
      <c r="CR16" s="80"/>
      <c r="CS16" s="80"/>
      <c r="CT16" s="80"/>
      <c r="CU16" s="80"/>
      <c r="CV16" s="80"/>
      <c r="CW16" s="80"/>
      <c r="CX16" s="80"/>
      <c r="CY16" s="80"/>
      <c r="CZ16" s="80"/>
      <c r="DA16" s="80"/>
      <c r="DB16" s="80"/>
      <c r="DC16" s="80"/>
      <c r="DD16" s="80"/>
      <c r="DE16" s="80"/>
      <c r="DF16" s="80"/>
      <c r="DG16" s="80"/>
      <c r="DH16" s="80"/>
      <c r="DI16" s="80"/>
      <c r="DJ16" s="80"/>
      <c r="DK16" s="80"/>
      <c r="DL16" s="80"/>
      <c r="DM16" s="80"/>
      <c r="DN16" s="80"/>
      <c r="DO16" s="80"/>
      <c r="DP16" s="80"/>
      <c r="DQ16" s="80"/>
      <c r="DR16" s="80"/>
      <c r="DS16" s="80"/>
      <c r="DT16" s="80"/>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B8B47-0204-4604-A175-FC66B183BD62}">
  <sheetPr>
    <tabColor theme="1"/>
  </sheetPr>
  <dimension ref="B1:E1000"/>
  <sheetViews>
    <sheetView showGridLines="0" zoomScale="85" zoomScaleNormal="85" workbookViewId="0">
      <selection activeCell="C12" sqref="C12"/>
    </sheetView>
  </sheetViews>
  <sheetFormatPr defaultRowHeight="14.4" x14ac:dyDescent="0.55000000000000004"/>
  <cols>
    <col min="1" max="1" width="5.3671875" customWidth="1"/>
    <col min="2" max="2" width="2.83984375" customWidth="1"/>
    <col min="3" max="3" width="26.3125" style="54" customWidth="1"/>
    <col min="5" max="5" width="26.3125" style="54" customWidth="1"/>
  </cols>
  <sheetData>
    <row r="1" spans="2:5" s="3" customFormat="1" ht="7.3" customHeight="1" x14ac:dyDescent="0.5">
      <c r="C1" s="53"/>
      <c r="E1" s="53"/>
    </row>
    <row r="2" spans="2:5" s="3" customFormat="1" ht="27.55" customHeight="1" x14ac:dyDescent="0.95">
      <c r="B2" s="4" t="s">
        <v>6</v>
      </c>
      <c r="C2" s="53"/>
      <c r="E2" s="53"/>
    </row>
    <row r="3" spans="2:5" s="3" customFormat="1" ht="7.3" customHeight="1" x14ac:dyDescent="0.5">
      <c r="C3" s="53"/>
      <c r="E3" s="53"/>
    </row>
    <row r="7" spans="2:5" x14ac:dyDescent="0.55000000000000004">
      <c r="C7" s="52" t="s">
        <v>65</v>
      </c>
      <c r="E7" s="52" t="s">
        <v>66</v>
      </c>
    </row>
    <row r="8" spans="2:5" x14ac:dyDescent="0.55000000000000004">
      <c r="C8" s="54" t="s">
        <v>67</v>
      </c>
      <c r="E8" s="54" t="s">
        <v>68</v>
      </c>
    </row>
    <row r="9" spans="2:5" x14ac:dyDescent="0.55000000000000004">
      <c r="C9" s="55" t="s">
        <v>84</v>
      </c>
      <c r="E9" s="55">
        <f>selected_start_month</f>
        <v>45292</v>
      </c>
    </row>
    <row r="10" spans="2:5" x14ac:dyDescent="0.55000000000000004">
      <c r="C10" s="55" t="s">
        <v>85</v>
      </c>
      <c r="E10" s="55">
        <f t="shared" ref="E10:E73" ca="1" si="0">IF(OR(E9=latest_tracked_month,E9=""), "", EDATE(E9,1))</f>
        <v>45323</v>
      </c>
    </row>
    <row r="11" spans="2:5" x14ac:dyDescent="0.55000000000000004">
      <c r="C11" s="55" t="s">
        <v>86</v>
      </c>
      <c r="E11" s="55">
        <f t="shared" ca="1" si="0"/>
        <v>45352</v>
      </c>
    </row>
    <row r="12" spans="2:5" x14ac:dyDescent="0.55000000000000004">
      <c r="C12" s="55">
        <f>first_tracked_month</f>
        <v>45292</v>
      </c>
      <c r="E12" s="55">
        <f t="shared" ca="1" si="0"/>
        <v>45383</v>
      </c>
    </row>
    <row r="13" spans="2:5" x14ac:dyDescent="0.55000000000000004">
      <c r="C13" s="55">
        <f t="shared" ref="C13:C73" ca="1" si="1">IF(OR(C12=selected_focus_month,C12=""), "", EDATE(C12,1))</f>
        <v>45323</v>
      </c>
      <c r="E13" s="55">
        <f t="shared" ca="1" si="0"/>
        <v>45413</v>
      </c>
    </row>
    <row r="14" spans="2:5" x14ac:dyDescent="0.55000000000000004">
      <c r="C14" s="55">
        <f t="shared" ca="1" si="1"/>
        <v>45352</v>
      </c>
      <c r="E14" s="55">
        <f t="shared" ca="1" si="0"/>
        <v>45444</v>
      </c>
    </row>
    <row r="15" spans="2:5" x14ac:dyDescent="0.55000000000000004">
      <c r="C15" s="55">
        <f t="shared" ca="1" si="1"/>
        <v>45383</v>
      </c>
      <c r="E15" s="55">
        <f t="shared" ca="1" si="0"/>
        <v>45474</v>
      </c>
    </row>
    <row r="16" spans="2:5" x14ac:dyDescent="0.55000000000000004">
      <c r="C16" s="55">
        <f t="shared" ca="1" si="1"/>
        <v>45413</v>
      </c>
      <c r="E16" s="55">
        <f t="shared" ca="1" si="0"/>
        <v>45505</v>
      </c>
    </row>
    <row r="17" spans="3:5" x14ac:dyDescent="0.55000000000000004">
      <c r="C17" s="55">
        <f t="shared" ca="1" si="1"/>
        <v>45444</v>
      </c>
      <c r="E17" s="55">
        <f t="shared" ca="1" si="0"/>
        <v>45536</v>
      </c>
    </row>
    <row r="18" spans="3:5" x14ac:dyDescent="0.55000000000000004">
      <c r="C18" s="55">
        <f t="shared" ca="1" si="1"/>
        <v>45474</v>
      </c>
      <c r="E18" s="55">
        <f t="shared" ca="1" si="0"/>
        <v>45566</v>
      </c>
    </row>
    <row r="19" spans="3:5" x14ac:dyDescent="0.55000000000000004">
      <c r="C19" s="55">
        <f t="shared" ca="1" si="1"/>
        <v>45505</v>
      </c>
      <c r="E19" s="55">
        <f t="shared" ca="1" si="0"/>
        <v>45597</v>
      </c>
    </row>
    <row r="20" spans="3:5" x14ac:dyDescent="0.55000000000000004">
      <c r="C20" s="55">
        <f t="shared" ca="1" si="1"/>
        <v>45536</v>
      </c>
      <c r="E20" s="55">
        <f t="shared" ca="1" si="0"/>
        <v>45627</v>
      </c>
    </row>
    <row r="21" spans="3:5" x14ac:dyDescent="0.55000000000000004">
      <c r="C21" s="55">
        <f t="shared" ca="1" si="1"/>
        <v>45566</v>
      </c>
      <c r="E21" s="55">
        <f t="shared" ca="1" si="0"/>
        <v>45658</v>
      </c>
    </row>
    <row r="22" spans="3:5" x14ac:dyDescent="0.55000000000000004">
      <c r="C22" s="55">
        <f t="shared" ca="1" si="1"/>
        <v>45597</v>
      </c>
      <c r="E22" s="55">
        <f t="shared" ca="1" si="0"/>
        <v>45689</v>
      </c>
    </row>
    <row r="23" spans="3:5" x14ac:dyDescent="0.55000000000000004">
      <c r="C23" s="55">
        <f t="shared" ca="1" si="1"/>
        <v>45627</v>
      </c>
      <c r="E23" s="55">
        <f t="shared" ca="1" si="0"/>
        <v>45717</v>
      </c>
    </row>
    <row r="24" spans="3:5" x14ac:dyDescent="0.55000000000000004">
      <c r="C24" s="55">
        <f t="shared" ca="1" si="1"/>
        <v>45658</v>
      </c>
      <c r="E24" s="55">
        <f t="shared" ca="1" si="0"/>
        <v>45748</v>
      </c>
    </row>
    <row r="25" spans="3:5" x14ac:dyDescent="0.55000000000000004">
      <c r="C25" s="55">
        <f t="shared" ca="1" si="1"/>
        <v>45689</v>
      </c>
      <c r="E25" s="55">
        <f t="shared" ca="1" si="0"/>
        <v>45778</v>
      </c>
    </row>
    <row r="26" spans="3:5" x14ac:dyDescent="0.55000000000000004">
      <c r="C26" s="55">
        <f t="shared" ca="1" si="1"/>
        <v>45717</v>
      </c>
      <c r="E26" s="55">
        <f t="shared" ca="1" si="0"/>
        <v>45809</v>
      </c>
    </row>
    <row r="27" spans="3:5" x14ac:dyDescent="0.55000000000000004">
      <c r="C27" s="55">
        <f t="shared" ca="1" si="1"/>
        <v>45748</v>
      </c>
      <c r="E27" s="55">
        <f t="shared" ca="1" si="0"/>
        <v>45839</v>
      </c>
    </row>
    <row r="28" spans="3:5" x14ac:dyDescent="0.55000000000000004">
      <c r="C28" s="55">
        <f t="shared" ca="1" si="1"/>
        <v>45778</v>
      </c>
      <c r="E28" s="55">
        <f t="shared" ca="1" si="0"/>
        <v>45870</v>
      </c>
    </row>
    <row r="29" spans="3:5" x14ac:dyDescent="0.55000000000000004">
      <c r="C29" s="55">
        <f t="shared" ca="1" si="1"/>
        <v>45809</v>
      </c>
      <c r="E29" s="55">
        <f t="shared" ca="1" si="0"/>
        <v>45901</v>
      </c>
    </row>
    <row r="30" spans="3:5" x14ac:dyDescent="0.55000000000000004">
      <c r="C30" s="55">
        <f t="shared" ca="1" si="1"/>
        <v>45839</v>
      </c>
      <c r="E30" s="55">
        <f t="shared" ca="1" si="0"/>
        <v>45931</v>
      </c>
    </row>
    <row r="31" spans="3:5" x14ac:dyDescent="0.55000000000000004">
      <c r="C31" s="55">
        <f t="shared" ca="1" si="1"/>
        <v>45870</v>
      </c>
      <c r="E31" s="55">
        <f t="shared" ca="1" si="0"/>
        <v>45962</v>
      </c>
    </row>
    <row r="32" spans="3:5" x14ac:dyDescent="0.55000000000000004">
      <c r="C32" s="55">
        <f t="shared" ca="1" si="1"/>
        <v>45901</v>
      </c>
      <c r="E32" s="55">
        <f t="shared" ca="1" si="0"/>
        <v>45992</v>
      </c>
    </row>
    <row r="33" spans="3:5" x14ac:dyDescent="0.55000000000000004">
      <c r="C33" s="55">
        <f t="shared" ca="1" si="1"/>
        <v>45931</v>
      </c>
      <c r="E33" s="55" t="str">
        <f t="shared" ca="1" si="0"/>
        <v/>
      </c>
    </row>
    <row r="34" spans="3:5" x14ac:dyDescent="0.55000000000000004">
      <c r="C34" s="55">
        <f t="shared" ca="1" si="1"/>
        <v>45962</v>
      </c>
      <c r="E34" s="55" t="str">
        <f t="shared" ca="1" si="0"/>
        <v/>
      </c>
    </row>
    <row r="35" spans="3:5" x14ac:dyDescent="0.55000000000000004">
      <c r="C35" s="55">
        <f t="shared" ca="1" si="1"/>
        <v>45992</v>
      </c>
      <c r="E35" s="55" t="str">
        <f t="shared" ca="1" si="0"/>
        <v/>
      </c>
    </row>
    <row r="36" spans="3:5" x14ac:dyDescent="0.55000000000000004">
      <c r="C36" s="55" t="str">
        <f t="shared" ca="1" si="1"/>
        <v/>
      </c>
      <c r="E36" s="55" t="str">
        <f t="shared" ca="1" si="0"/>
        <v/>
      </c>
    </row>
    <row r="37" spans="3:5" x14ac:dyDescent="0.55000000000000004">
      <c r="C37" s="55" t="str">
        <f t="shared" ca="1" si="1"/>
        <v/>
      </c>
      <c r="E37" s="55" t="str">
        <f t="shared" ca="1" si="0"/>
        <v/>
      </c>
    </row>
    <row r="38" spans="3:5" x14ac:dyDescent="0.55000000000000004">
      <c r="C38" s="55" t="str">
        <f t="shared" ca="1" si="1"/>
        <v/>
      </c>
      <c r="E38" s="55" t="str">
        <f t="shared" ca="1" si="0"/>
        <v/>
      </c>
    </row>
    <row r="39" spans="3:5" x14ac:dyDescent="0.55000000000000004">
      <c r="C39" s="55" t="str">
        <f t="shared" ca="1" si="1"/>
        <v/>
      </c>
      <c r="E39" s="55" t="str">
        <f t="shared" ca="1" si="0"/>
        <v/>
      </c>
    </row>
    <row r="40" spans="3:5" x14ac:dyDescent="0.55000000000000004">
      <c r="C40" s="55" t="str">
        <f t="shared" ca="1" si="1"/>
        <v/>
      </c>
      <c r="E40" s="55" t="str">
        <f t="shared" ca="1" si="0"/>
        <v/>
      </c>
    </row>
    <row r="41" spans="3:5" x14ac:dyDescent="0.55000000000000004">
      <c r="C41" s="55" t="str">
        <f t="shared" ca="1" si="1"/>
        <v/>
      </c>
      <c r="E41" s="55" t="str">
        <f t="shared" ca="1" si="0"/>
        <v/>
      </c>
    </row>
    <row r="42" spans="3:5" x14ac:dyDescent="0.55000000000000004">
      <c r="C42" s="55" t="str">
        <f t="shared" ca="1" si="1"/>
        <v/>
      </c>
      <c r="E42" s="55" t="str">
        <f t="shared" ca="1" si="0"/>
        <v/>
      </c>
    </row>
    <row r="43" spans="3:5" x14ac:dyDescent="0.55000000000000004">
      <c r="C43" s="55" t="str">
        <f t="shared" ca="1" si="1"/>
        <v/>
      </c>
      <c r="E43" s="55" t="str">
        <f t="shared" ca="1" si="0"/>
        <v/>
      </c>
    </row>
    <row r="44" spans="3:5" x14ac:dyDescent="0.55000000000000004">
      <c r="C44" s="55" t="str">
        <f t="shared" ca="1" si="1"/>
        <v/>
      </c>
      <c r="E44" s="55" t="str">
        <f t="shared" ca="1" si="0"/>
        <v/>
      </c>
    </row>
    <row r="45" spans="3:5" x14ac:dyDescent="0.55000000000000004">
      <c r="C45" s="55" t="str">
        <f t="shared" ca="1" si="1"/>
        <v/>
      </c>
      <c r="E45" s="55" t="str">
        <f t="shared" ca="1" si="0"/>
        <v/>
      </c>
    </row>
    <row r="46" spans="3:5" x14ac:dyDescent="0.55000000000000004">
      <c r="C46" s="55" t="str">
        <f t="shared" ca="1" si="1"/>
        <v/>
      </c>
      <c r="E46" s="55" t="str">
        <f t="shared" ca="1" si="0"/>
        <v/>
      </c>
    </row>
    <row r="47" spans="3:5" x14ac:dyDescent="0.55000000000000004">
      <c r="C47" s="55" t="str">
        <f t="shared" ca="1" si="1"/>
        <v/>
      </c>
      <c r="E47" s="55" t="str">
        <f t="shared" ca="1" si="0"/>
        <v/>
      </c>
    </row>
    <row r="48" spans="3:5" x14ac:dyDescent="0.55000000000000004">
      <c r="C48" s="55" t="str">
        <f t="shared" ca="1" si="1"/>
        <v/>
      </c>
      <c r="E48" s="55" t="str">
        <f t="shared" ca="1" si="0"/>
        <v/>
      </c>
    </row>
    <row r="49" spans="3:5" x14ac:dyDescent="0.55000000000000004">
      <c r="C49" s="55" t="str">
        <f t="shared" ca="1" si="1"/>
        <v/>
      </c>
      <c r="E49" s="55" t="str">
        <f t="shared" ca="1" si="0"/>
        <v/>
      </c>
    </row>
    <row r="50" spans="3:5" x14ac:dyDescent="0.55000000000000004">
      <c r="C50" s="55" t="str">
        <f t="shared" ca="1" si="1"/>
        <v/>
      </c>
      <c r="E50" s="55" t="str">
        <f t="shared" ca="1" si="0"/>
        <v/>
      </c>
    </row>
    <row r="51" spans="3:5" x14ac:dyDescent="0.55000000000000004">
      <c r="C51" s="55" t="str">
        <f t="shared" ca="1" si="1"/>
        <v/>
      </c>
      <c r="E51" s="55" t="str">
        <f t="shared" ca="1" si="0"/>
        <v/>
      </c>
    </row>
    <row r="52" spans="3:5" x14ac:dyDescent="0.55000000000000004">
      <c r="C52" s="55" t="str">
        <f t="shared" ca="1" si="1"/>
        <v/>
      </c>
      <c r="E52" s="55" t="str">
        <f t="shared" ca="1" si="0"/>
        <v/>
      </c>
    </row>
    <row r="53" spans="3:5" x14ac:dyDescent="0.55000000000000004">
      <c r="C53" s="55" t="str">
        <f t="shared" ca="1" si="1"/>
        <v/>
      </c>
      <c r="E53" s="55" t="str">
        <f t="shared" ca="1" si="0"/>
        <v/>
      </c>
    </row>
    <row r="54" spans="3:5" x14ac:dyDescent="0.55000000000000004">
      <c r="C54" s="55" t="str">
        <f t="shared" ca="1" si="1"/>
        <v/>
      </c>
      <c r="E54" s="55" t="str">
        <f t="shared" ca="1" si="0"/>
        <v/>
      </c>
    </row>
    <row r="55" spans="3:5" x14ac:dyDescent="0.55000000000000004">
      <c r="C55" s="55" t="str">
        <f t="shared" ca="1" si="1"/>
        <v/>
      </c>
      <c r="E55" s="55" t="str">
        <f t="shared" ca="1" si="0"/>
        <v/>
      </c>
    </row>
    <row r="56" spans="3:5" x14ac:dyDescent="0.55000000000000004">
      <c r="C56" s="55" t="str">
        <f t="shared" ca="1" si="1"/>
        <v/>
      </c>
      <c r="E56" s="55" t="str">
        <f t="shared" ca="1" si="0"/>
        <v/>
      </c>
    </row>
    <row r="57" spans="3:5" x14ac:dyDescent="0.55000000000000004">
      <c r="C57" s="55" t="str">
        <f t="shared" ca="1" si="1"/>
        <v/>
      </c>
      <c r="E57" s="55" t="str">
        <f t="shared" ca="1" si="0"/>
        <v/>
      </c>
    </row>
    <row r="58" spans="3:5" x14ac:dyDescent="0.55000000000000004">
      <c r="C58" s="55" t="str">
        <f t="shared" ca="1" si="1"/>
        <v/>
      </c>
      <c r="E58" s="55" t="str">
        <f t="shared" ca="1" si="0"/>
        <v/>
      </c>
    </row>
    <row r="59" spans="3:5" x14ac:dyDescent="0.55000000000000004">
      <c r="C59" s="55" t="str">
        <f t="shared" ca="1" si="1"/>
        <v/>
      </c>
      <c r="E59" s="55" t="str">
        <f t="shared" ca="1" si="0"/>
        <v/>
      </c>
    </row>
    <row r="60" spans="3:5" x14ac:dyDescent="0.55000000000000004">
      <c r="C60" s="55" t="str">
        <f t="shared" ca="1" si="1"/>
        <v/>
      </c>
      <c r="E60" s="55" t="str">
        <f t="shared" ca="1" si="0"/>
        <v/>
      </c>
    </row>
    <row r="61" spans="3:5" x14ac:dyDescent="0.55000000000000004">
      <c r="C61" s="55" t="str">
        <f t="shared" ca="1" si="1"/>
        <v/>
      </c>
      <c r="E61" s="55" t="str">
        <f t="shared" ca="1" si="0"/>
        <v/>
      </c>
    </row>
    <row r="62" spans="3:5" x14ac:dyDescent="0.55000000000000004">
      <c r="C62" s="55" t="str">
        <f t="shared" ca="1" si="1"/>
        <v/>
      </c>
      <c r="E62" s="55" t="str">
        <f t="shared" ca="1" si="0"/>
        <v/>
      </c>
    </row>
    <row r="63" spans="3:5" x14ac:dyDescent="0.55000000000000004">
      <c r="C63" s="55" t="str">
        <f t="shared" ca="1" si="1"/>
        <v/>
      </c>
      <c r="E63" s="55" t="str">
        <f t="shared" ca="1" si="0"/>
        <v/>
      </c>
    </row>
    <row r="64" spans="3:5" x14ac:dyDescent="0.55000000000000004">
      <c r="C64" s="55" t="str">
        <f t="shared" ca="1" si="1"/>
        <v/>
      </c>
      <c r="E64" s="55" t="str">
        <f t="shared" ca="1" si="0"/>
        <v/>
      </c>
    </row>
    <row r="65" spans="3:5" x14ac:dyDescent="0.55000000000000004">
      <c r="C65" s="55" t="str">
        <f t="shared" ca="1" si="1"/>
        <v/>
      </c>
      <c r="E65" s="55" t="str">
        <f t="shared" ca="1" si="0"/>
        <v/>
      </c>
    </row>
    <row r="66" spans="3:5" x14ac:dyDescent="0.55000000000000004">
      <c r="C66" s="55" t="str">
        <f t="shared" ca="1" si="1"/>
        <v/>
      </c>
      <c r="E66" s="55" t="str">
        <f t="shared" ca="1" si="0"/>
        <v/>
      </c>
    </row>
    <row r="67" spans="3:5" x14ac:dyDescent="0.55000000000000004">
      <c r="C67" s="55" t="str">
        <f t="shared" ca="1" si="1"/>
        <v/>
      </c>
      <c r="E67" s="55" t="str">
        <f t="shared" ca="1" si="0"/>
        <v/>
      </c>
    </row>
    <row r="68" spans="3:5" x14ac:dyDescent="0.55000000000000004">
      <c r="C68" s="55" t="str">
        <f t="shared" ca="1" si="1"/>
        <v/>
      </c>
      <c r="E68" s="55" t="str">
        <f t="shared" ca="1" si="0"/>
        <v/>
      </c>
    </row>
    <row r="69" spans="3:5" x14ac:dyDescent="0.55000000000000004">
      <c r="C69" s="55" t="str">
        <f t="shared" ca="1" si="1"/>
        <v/>
      </c>
      <c r="E69" s="55" t="str">
        <f t="shared" ca="1" si="0"/>
        <v/>
      </c>
    </row>
    <row r="70" spans="3:5" x14ac:dyDescent="0.55000000000000004">
      <c r="C70" s="55" t="str">
        <f t="shared" ca="1" si="1"/>
        <v/>
      </c>
      <c r="E70" s="55" t="str">
        <f t="shared" ca="1" si="0"/>
        <v/>
      </c>
    </row>
    <row r="71" spans="3:5" x14ac:dyDescent="0.55000000000000004">
      <c r="C71" s="55" t="str">
        <f t="shared" ca="1" si="1"/>
        <v/>
      </c>
      <c r="E71" s="55" t="str">
        <f t="shared" ca="1" si="0"/>
        <v/>
      </c>
    </row>
    <row r="72" spans="3:5" x14ac:dyDescent="0.55000000000000004">
      <c r="C72" s="55" t="str">
        <f t="shared" ca="1" si="1"/>
        <v/>
      </c>
      <c r="E72" s="55" t="str">
        <f t="shared" ca="1" si="0"/>
        <v/>
      </c>
    </row>
    <row r="73" spans="3:5" x14ac:dyDescent="0.55000000000000004">
      <c r="C73" s="55" t="str">
        <f t="shared" ca="1" si="1"/>
        <v/>
      </c>
      <c r="E73" s="55" t="str">
        <f t="shared" ca="1" si="0"/>
        <v/>
      </c>
    </row>
    <row r="74" spans="3:5" x14ac:dyDescent="0.55000000000000004">
      <c r="C74" s="55" t="str">
        <f t="shared" ref="C74:C137" ca="1" si="2">IF(OR(C73=selected_focus_month,C73=""), "", EDATE(C73,1))</f>
        <v/>
      </c>
      <c r="E74" s="55" t="str">
        <f t="shared" ref="E74:E137" ca="1" si="3">IF(OR(E73=latest_tracked_month,E73=""), "", EDATE(E73,1))</f>
        <v/>
      </c>
    </row>
    <row r="75" spans="3:5" x14ac:dyDescent="0.55000000000000004">
      <c r="C75" s="55" t="str">
        <f t="shared" ca="1" si="2"/>
        <v/>
      </c>
      <c r="E75" s="55" t="str">
        <f t="shared" ca="1" si="3"/>
        <v/>
      </c>
    </row>
    <row r="76" spans="3:5" x14ac:dyDescent="0.55000000000000004">
      <c r="C76" s="55" t="str">
        <f t="shared" ca="1" si="2"/>
        <v/>
      </c>
      <c r="E76" s="55" t="str">
        <f t="shared" ca="1" si="3"/>
        <v/>
      </c>
    </row>
    <row r="77" spans="3:5" x14ac:dyDescent="0.55000000000000004">
      <c r="C77" s="55" t="str">
        <f t="shared" ca="1" si="2"/>
        <v/>
      </c>
      <c r="E77" s="55" t="str">
        <f t="shared" ca="1" si="3"/>
        <v/>
      </c>
    </row>
    <row r="78" spans="3:5" x14ac:dyDescent="0.55000000000000004">
      <c r="C78" s="55" t="str">
        <f t="shared" ca="1" si="2"/>
        <v/>
      </c>
      <c r="E78" s="55" t="str">
        <f t="shared" ca="1" si="3"/>
        <v/>
      </c>
    </row>
    <row r="79" spans="3:5" x14ac:dyDescent="0.55000000000000004">
      <c r="C79" s="55" t="str">
        <f t="shared" ca="1" si="2"/>
        <v/>
      </c>
      <c r="E79" s="55" t="str">
        <f t="shared" ca="1" si="3"/>
        <v/>
      </c>
    </row>
    <row r="80" spans="3:5" x14ac:dyDescent="0.55000000000000004">
      <c r="C80" s="55" t="str">
        <f t="shared" ca="1" si="2"/>
        <v/>
      </c>
      <c r="E80" s="55" t="str">
        <f t="shared" ca="1" si="3"/>
        <v/>
      </c>
    </row>
    <row r="81" spans="3:5" x14ac:dyDescent="0.55000000000000004">
      <c r="C81" s="55" t="str">
        <f t="shared" ca="1" si="2"/>
        <v/>
      </c>
      <c r="E81" s="55" t="str">
        <f t="shared" ca="1" si="3"/>
        <v/>
      </c>
    </row>
    <row r="82" spans="3:5" x14ac:dyDescent="0.55000000000000004">
      <c r="C82" s="55" t="str">
        <f t="shared" ca="1" si="2"/>
        <v/>
      </c>
      <c r="E82" s="55" t="str">
        <f t="shared" ca="1" si="3"/>
        <v/>
      </c>
    </row>
    <row r="83" spans="3:5" x14ac:dyDescent="0.55000000000000004">
      <c r="C83" s="55" t="str">
        <f t="shared" ca="1" si="2"/>
        <v/>
      </c>
      <c r="E83" s="55" t="str">
        <f t="shared" ca="1" si="3"/>
        <v/>
      </c>
    </row>
    <row r="84" spans="3:5" x14ac:dyDescent="0.55000000000000004">
      <c r="C84" s="55" t="str">
        <f t="shared" ca="1" si="2"/>
        <v/>
      </c>
      <c r="E84" s="55" t="str">
        <f t="shared" ca="1" si="3"/>
        <v/>
      </c>
    </row>
    <row r="85" spans="3:5" x14ac:dyDescent="0.55000000000000004">
      <c r="C85" s="55" t="str">
        <f t="shared" ca="1" si="2"/>
        <v/>
      </c>
      <c r="E85" s="55" t="str">
        <f t="shared" ca="1" si="3"/>
        <v/>
      </c>
    </row>
    <row r="86" spans="3:5" x14ac:dyDescent="0.55000000000000004">
      <c r="C86" s="55" t="str">
        <f t="shared" ca="1" si="2"/>
        <v/>
      </c>
      <c r="E86" s="55" t="str">
        <f t="shared" ca="1" si="3"/>
        <v/>
      </c>
    </row>
    <row r="87" spans="3:5" x14ac:dyDescent="0.55000000000000004">
      <c r="C87" s="55" t="str">
        <f t="shared" ca="1" si="2"/>
        <v/>
      </c>
      <c r="E87" s="55" t="str">
        <f t="shared" ca="1" si="3"/>
        <v/>
      </c>
    </row>
    <row r="88" spans="3:5" x14ac:dyDescent="0.55000000000000004">
      <c r="C88" s="55" t="str">
        <f t="shared" ca="1" si="2"/>
        <v/>
      </c>
      <c r="E88" s="55" t="str">
        <f t="shared" ca="1" si="3"/>
        <v/>
      </c>
    </row>
    <row r="89" spans="3:5" x14ac:dyDescent="0.55000000000000004">
      <c r="C89" s="55" t="str">
        <f t="shared" ca="1" si="2"/>
        <v/>
      </c>
      <c r="E89" s="55" t="str">
        <f t="shared" ca="1" si="3"/>
        <v/>
      </c>
    </row>
    <row r="90" spans="3:5" x14ac:dyDescent="0.55000000000000004">
      <c r="C90" s="55" t="str">
        <f t="shared" ca="1" si="2"/>
        <v/>
      </c>
      <c r="E90" s="55" t="str">
        <f t="shared" ca="1" si="3"/>
        <v/>
      </c>
    </row>
    <row r="91" spans="3:5" x14ac:dyDescent="0.55000000000000004">
      <c r="C91" s="55" t="str">
        <f t="shared" ca="1" si="2"/>
        <v/>
      </c>
      <c r="E91" s="55" t="str">
        <f t="shared" ca="1" si="3"/>
        <v/>
      </c>
    </row>
    <row r="92" spans="3:5" x14ac:dyDescent="0.55000000000000004">
      <c r="C92" s="55" t="str">
        <f t="shared" ca="1" si="2"/>
        <v/>
      </c>
      <c r="E92" s="55" t="str">
        <f t="shared" ca="1" si="3"/>
        <v/>
      </c>
    </row>
    <row r="93" spans="3:5" x14ac:dyDescent="0.55000000000000004">
      <c r="C93" s="55" t="str">
        <f t="shared" ca="1" si="2"/>
        <v/>
      </c>
      <c r="E93" s="55" t="str">
        <f t="shared" ca="1" si="3"/>
        <v/>
      </c>
    </row>
    <row r="94" spans="3:5" x14ac:dyDescent="0.55000000000000004">
      <c r="C94" s="55" t="str">
        <f t="shared" ca="1" si="2"/>
        <v/>
      </c>
      <c r="E94" s="55" t="str">
        <f t="shared" ca="1" si="3"/>
        <v/>
      </c>
    </row>
    <row r="95" spans="3:5" x14ac:dyDescent="0.55000000000000004">
      <c r="C95" s="55" t="str">
        <f t="shared" ca="1" si="2"/>
        <v/>
      </c>
      <c r="E95" s="55" t="str">
        <f t="shared" ca="1" si="3"/>
        <v/>
      </c>
    </row>
    <row r="96" spans="3:5" x14ac:dyDescent="0.55000000000000004">
      <c r="C96" s="55" t="str">
        <f t="shared" ca="1" si="2"/>
        <v/>
      </c>
      <c r="E96" s="55" t="str">
        <f t="shared" ca="1" si="3"/>
        <v/>
      </c>
    </row>
    <row r="97" spans="3:5" x14ac:dyDescent="0.55000000000000004">
      <c r="C97" s="55" t="str">
        <f t="shared" ca="1" si="2"/>
        <v/>
      </c>
      <c r="E97" s="55" t="str">
        <f t="shared" ca="1" si="3"/>
        <v/>
      </c>
    </row>
    <row r="98" spans="3:5" x14ac:dyDescent="0.55000000000000004">
      <c r="C98" s="55" t="str">
        <f t="shared" ca="1" si="2"/>
        <v/>
      </c>
      <c r="E98" s="55" t="str">
        <f t="shared" ca="1" si="3"/>
        <v/>
      </c>
    </row>
    <row r="99" spans="3:5" x14ac:dyDescent="0.55000000000000004">
      <c r="C99" s="55" t="str">
        <f t="shared" ca="1" si="2"/>
        <v/>
      </c>
      <c r="E99" s="55" t="str">
        <f t="shared" ca="1" si="3"/>
        <v/>
      </c>
    </row>
    <row r="100" spans="3:5" x14ac:dyDescent="0.55000000000000004">
      <c r="C100" s="55" t="str">
        <f t="shared" ca="1" si="2"/>
        <v/>
      </c>
      <c r="E100" s="55" t="str">
        <f t="shared" ca="1" si="3"/>
        <v/>
      </c>
    </row>
    <row r="101" spans="3:5" x14ac:dyDescent="0.55000000000000004">
      <c r="C101" s="55" t="str">
        <f t="shared" ca="1" si="2"/>
        <v/>
      </c>
      <c r="E101" s="55" t="str">
        <f t="shared" ca="1" si="3"/>
        <v/>
      </c>
    </row>
    <row r="102" spans="3:5" x14ac:dyDescent="0.55000000000000004">
      <c r="C102" s="55" t="str">
        <f t="shared" ca="1" si="2"/>
        <v/>
      </c>
      <c r="E102" s="55" t="str">
        <f t="shared" ca="1" si="3"/>
        <v/>
      </c>
    </row>
    <row r="103" spans="3:5" x14ac:dyDescent="0.55000000000000004">
      <c r="C103" s="55" t="str">
        <f t="shared" ca="1" si="2"/>
        <v/>
      </c>
      <c r="E103" s="55" t="str">
        <f t="shared" ca="1" si="3"/>
        <v/>
      </c>
    </row>
    <row r="104" spans="3:5" x14ac:dyDescent="0.55000000000000004">
      <c r="C104" s="55" t="str">
        <f t="shared" ca="1" si="2"/>
        <v/>
      </c>
      <c r="E104" s="55" t="str">
        <f t="shared" ca="1" si="3"/>
        <v/>
      </c>
    </row>
    <row r="105" spans="3:5" x14ac:dyDescent="0.55000000000000004">
      <c r="C105" s="55" t="str">
        <f t="shared" ca="1" si="2"/>
        <v/>
      </c>
      <c r="E105" s="55" t="str">
        <f t="shared" ca="1" si="3"/>
        <v/>
      </c>
    </row>
    <row r="106" spans="3:5" x14ac:dyDescent="0.55000000000000004">
      <c r="C106" s="55" t="str">
        <f t="shared" ca="1" si="2"/>
        <v/>
      </c>
      <c r="E106" s="55" t="str">
        <f t="shared" ca="1" si="3"/>
        <v/>
      </c>
    </row>
    <row r="107" spans="3:5" x14ac:dyDescent="0.55000000000000004">
      <c r="C107" s="55" t="str">
        <f t="shared" ca="1" si="2"/>
        <v/>
      </c>
      <c r="E107" s="55" t="str">
        <f t="shared" ca="1" si="3"/>
        <v/>
      </c>
    </row>
    <row r="108" spans="3:5" x14ac:dyDescent="0.55000000000000004">
      <c r="C108" s="55" t="str">
        <f t="shared" ca="1" si="2"/>
        <v/>
      </c>
      <c r="E108" s="55" t="str">
        <f t="shared" ca="1" si="3"/>
        <v/>
      </c>
    </row>
    <row r="109" spans="3:5" x14ac:dyDescent="0.55000000000000004">
      <c r="C109" s="55" t="str">
        <f t="shared" ca="1" si="2"/>
        <v/>
      </c>
      <c r="E109" s="55" t="str">
        <f t="shared" ca="1" si="3"/>
        <v/>
      </c>
    </row>
    <row r="110" spans="3:5" x14ac:dyDescent="0.55000000000000004">
      <c r="C110" s="55" t="str">
        <f t="shared" ca="1" si="2"/>
        <v/>
      </c>
      <c r="E110" s="55" t="str">
        <f t="shared" ca="1" si="3"/>
        <v/>
      </c>
    </row>
    <row r="111" spans="3:5" x14ac:dyDescent="0.55000000000000004">
      <c r="C111" s="55" t="str">
        <f t="shared" ca="1" si="2"/>
        <v/>
      </c>
      <c r="E111" s="55" t="str">
        <f t="shared" ca="1" si="3"/>
        <v/>
      </c>
    </row>
    <row r="112" spans="3:5" x14ac:dyDescent="0.55000000000000004">
      <c r="C112" s="55" t="str">
        <f t="shared" ca="1" si="2"/>
        <v/>
      </c>
      <c r="E112" s="55" t="str">
        <f t="shared" ca="1" si="3"/>
        <v/>
      </c>
    </row>
    <row r="113" spans="3:5" x14ac:dyDescent="0.55000000000000004">
      <c r="C113" s="55" t="str">
        <f t="shared" ca="1" si="2"/>
        <v/>
      </c>
      <c r="E113" s="55" t="str">
        <f t="shared" ca="1" si="3"/>
        <v/>
      </c>
    </row>
    <row r="114" spans="3:5" x14ac:dyDescent="0.55000000000000004">
      <c r="C114" s="55" t="str">
        <f t="shared" ca="1" si="2"/>
        <v/>
      </c>
      <c r="E114" s="55" t="str">
        <f t="shared" ca="1" si="3"/>
        <v/>
      </c>
    </row>
    <row r="115" spans="3:5" x14ac:dyDescent="0.55000000000000004">
      <c r="C115" s="55" t="str">
        <f t="shared" ca="1" si="2"/>
        <v/>
      </c>
      <c r="E115" s="55" t="str">
        <f t="shared" ca="1" si="3"/>
        <v/>
      </c>
    </row>
    <row r="116" spans="3:5" x14ac:dyDescent="0.55000000000000004">
      <c r="C116" s="55" t="str">
        <f t="shared" ca="1" si="2"/>
        <v/>
      </c>
      <c r="E116" s="55" t="str">
        <f t="shared" ca="1" si="3"/>
        <v/>
      </c>
    </row>
    <row r="117" spans="3:5" x14ac:dyDescent="0.55000000000000004">
      <c r="C117" s="55" t="str">
        <f t="shared" ca="1" si="2"/>
        <v/>
      </c>
      <c r="E117" s="55" t="str">
        <f t="shared" ca="1" si="3"/>
        <v/>
      </c>
    </row>
    <row r="118" spans="3:5" x14ac:dyDescent="0.55000000000000004">
      <c r="C118" s="55" t="str">
        <f t="shared" ca="1" si="2"/>
        <v/>
      </c>
      <c r="E118" s="55" t="str">
        <f t="shared" ca="1" si="3"/>
        <v/>
      </c>
    </row>
    <row r="119" spans="3:5" x14ac:dyDescent="0.55000000000000004">
      <c r="C119" s="55" t="str">
        <f t="shared" ca="1" si="2"/>
        <v/>
      </c>
      <c r="E119" s="55" t="str">
        <f t="shared" ca="1" si="3"/>
        <v/>
      </c>
    </row>
    <row r="120" spans="3:5" x14ac:dyDescent="0.55000000000000004">
      <c r="C120" s="55" t="str">
        <f t="shared" ca="1" si="2"/>
        <v/>
      </c>
      <c r="E120" s="55" t="str">
        <f t="shared" ca="1" si="3"/>
        <v/>
      </c>
    </row>
    <row r="121" spans="3:5" x14ac:dyDescent="0.55000000000000004">
      <c r="C121" s="55" t="str">
        <f t="shared" ca="1" si="2"/>
        <v/>
      </c>
      <c r="E121" s="55" t="str">
        <f t="shared" ca="1" si="3"/>
        <v/>
      </c>
    </row>
    <row r="122" spans="3:5" x14ac:dyDescent="0.55000000000000004">
      <c r="C122" s="55" t="str">
        <f t="shared" ca="1" si="2"/>
        <v/>
      </c>
      <c r="E122" s="55" t="str">
        <f t="shared" ca="1" si="3"/>
        <v/>
      </c>
    </row>
    <row r="123" spans="3:5" x14ac:dyDescent="0.55000000000000004">
      <c r="C123" s="55" t="str">
        <f t="shared" ca="1" si="2"/>
        <v/>
      </c>
      <c r="E123" s="55" t="str">
        <f t="shared" ca="1" si="3"/>
        <v/>
      </c>
    </row>
    <row r="124" spans="3:5" x14ac:dyDescent="0.55000000000000004">
      <c r="C124" s="55" t="str">
        <f t="shared" ca="1" si="2"/>
        <v/>
      </c>
      <c r="E124" s="55" t="str">
        <f t="shared" ca="1" si="3"/>
        <v/>
      </c>
    </row>
    <row r="125" spans="3:5" x14ac:dyDescent="0.55000000000000004">
      <c r="C125" s="55" t="str">
        <f t="shared" ca="1" si="2"/>
        <v/>
      </c>
      <c r="E125" s="55" t="str">
        <f t="shared" ca="1" si="3"/>
        <v/>
      </c>
    </row>
    <row r="126" spans="3:5" x14ac:dyDescent="0.55000000000000004">
      <c r="C126" s="55" t="str">
        <f t="shared" ca="1" si="2"/>
        <v/>
      </c>
      <c r="E126" s="55" t="str">
        <f t="shared" ca="1" si="3"/>
        <v/>
      </c>
    </row>
    <row r="127" spans="3:5" x14ac:dyDescent="0.55000000000000004">
      <c r="C127" s="55" t="str">
        <f t="shared" ca="1" si="2"/>
        <v/>
      </c>
      <c r="E127" s="55" t="str">
        <f t="shared" ca="1" si="3"/>
        <v/>
      </c>
    </row>
    <row r="128" spans="3:5" x14ac:dyDescent="0.55000000000000004">
      <c r="C128" s="55" t="str">
        <f t="shared" ca="1" si="2"/>
        <v/>
      </c>
      <c r="E128" s="55" t="str">
        <f t="shared" ca="1" si="3"/>
        <v/>
      </c>
    </row>
    <row r="129" spans="3:5" x14ac:dyDescent="0.55000000000000004">
      <c r="C129" s="55" t="str">
        <f t="shared" ca="1" si="2"/>
        <v/>
      </c>
      <c r="E129" s="55" t="str">
        <f t="shared" ca="1" si="3"/>
        <v/>
      </c>
    </row>
    <row r="130" spans="3:5" x14ac:dyDescent="0.55000000000000004">
      <c r="C130" s="55" t="str">
        <f t="shared" ca="1" si="2"/>
        <v/>
      </c>
      <c r="E130" s="55" t="str">
        <f t="shared" ca="1" si="3"/>
        <v/>
      </c>
    </row>
    <row r="131" spans="3:5" x14ac:dyDescent="0.55000000000000004">
      <c r="C131" s="55" t="str">
        <f t="shared" ca="1" si="2"/>
        <v/>
      </c>
      <c r="E131" s="55" t="str">
        <f t="shared" ca="1" si="3"/>
        <v/>
      </c>
    </row>
    <row r="132" spans="3:5" x14ac:dyDescent="0.55000000000000004">
      <c r="C132" s="55" t="str">
        <f t="shared" ca="1" si="2"/>
        <v/>
      </c>
      <c r="E132" s="55" t="str">
        <f t="shared" ca="1" si="3"/>
        <v/>
      </c>
    </row>
    <row r="133" spans="3:5" x14ac:dyDescent="0.55000000000000004">
      <c r="C133" s="55" t="str">
        <f t="shared" ca="1" si="2"/>
        <v/>
      </c>
      <c r="E133" s="55" t="str">
        <f t="shared" ca="1" si="3"/>
        <v/>
      </c>
    </row>
    <row r="134" spans="3:5" x14ac:dyDescent="0.55000000000000004">
      <c r="C134" s="55" t="str">
        <f t="shared" ca="1" si="2"/>
        <v/>
      </c>
      <c r="E134" s="55" t="str">
        <f t="shared" ca="1" si="3"/>
        <v/>
      </c>
    </row>
    <row r="135" spans="3:5" x14ac:dyDescent="0.55000000000000004">
      <c r="C135" s="55" t="str">
        <f t="shared" ca="1" si="2"/>
        <v/>
      </c>
      <c r="E135" s="55" t="str">
        <f t="shared" ca="1" si="3"/>
        <v/>
      </c>
    </row>
    <row r="136" spans="3:5" x14ac:dyDescent="0.55000000000000004">
      <c r="C136" s="55" t="str">
        <f t="shared" ca="1" si="2"/>
        <v/>
      </c>
      <c r="E136" s="55" t="str">
        <f t="shared" ca="1" si="3"/>
        <v/>
      </c>
    </row>
    <row r="137" spans="3:5" x14ac:dyDescent="0.55000000000000004">
      <c r="C137" s="55" t="str">
        <f t="shared" ca="1" si="2"/>
        <v/>
      </c>
      <c r="E137" s="55" t="str">
        <f t="shared" ca="1" si="3"/>
        <v/>
      </c>
    </row>
    <row r="138" spans="3:5" x14ac:dyDescent="0.55000000000000004">
      <c r="C138" s="55" t="str">
        <f t="shared" ref="C138:C201" ca="1" si="4">IF(OR(C137=selected_focus_month,C137=""), "", EDATE(C137,1))</f>
        <v/>
      </c>
      <c r="E138" s="55" t="str">
        <f t="shared" ref="E138:E201" ca="1" si="5">IF(OR(E137=latest_tracked_month,E137=""), "", EDATE(E137,1))</f>
        <v/>
      </c>
    </row>
    <row r="139" spans="3:5" x14ac:dyDescent="0.55000000000000004">
      <c r="C139" s="55" t="str">
        <f t="shared" ca="1" si="4"/>
        <v/>
      </c>
      <c r="E139" s="55" t="str">
        <f t="shared" ca="1" si="5"/>
        <v/>
      </c>
    </row>
    <row r="140" spans="3:5" x14ac:dyDescent="0.55000000000000004">
      <c r="C140" s="55" t="str">
        <f t="shared" ca="1" si="4"/>
        <v/>
      </c>
      <c r="E140" s="55" t="str">
        <f t="shared" ca="1" si="5"/>
        <v/>
      </c>
    </row>
    <row r="141" spans="3:5" x14ac:dyDescent="0.55000000000000004">
      <c r="C141" s="55" t="str">
        <f t="shared" ca="1" si="4"/>
        <v/>
      </c>
      <c r="E141" s="55" t="str">
        <f t="shared" ca="1" si="5"/>
        <v/>
      </c>
    </row>
    <row r="142" spans="3:5" x14ac:dyDescent="0.55000000000000004">
      <c r="C142" s="55" t="str">
        <f t="shared" ca="1" si="4"/>
        <v/>
      </c>
      <c r="E142" s="55" t="str">
        <f t="shared" ca="1" si="5"/>
        <v/>
      </c>
    </row>
    <row r="143" spans="3:5" x14ac:dyDescent="0.55000000000000004">
      <c r="C143" s="55" t="str">
        <f t="shared" ca="1" si="4"/>
        <v/>
      </c>
      <c r="E143" s="55" t="str">
        <f t="shared" ca="1" si="5"/>
        <v/>
      </c>
    </row>
    <row r="144" spans="3:5" x14ac:dyDescent="0.55000000000000004">
      <c r="C144" s="55" t="str">
        <f t="shared" ca="1" si="4"/>
        <v/>
      </c>
      <c r="E144" s="55" t="str">
        <f t="shared" ca="1" si="5"/>
        <v/>
      </c>
    </row>
    <row r="145" spans="3:5" x14ac:dyDescent="0.55000000000000004">
      <c r="C145" s="55" t="str">
        <f t="shared" ca="1" si="4"/>
        <v/>
      </c>
      <c r="E145" s="55" t="str">
        <f t="shared" ca="1" si="5"/>
        <v/>
      </c>
    </row>
    <row r="146" spans="3:5" x14ac:dyDescent="0.55000000000000004">
      <c r="C146" s="55" t="str">
        <f t="shared" ca="1" si="4"/>
        <v/>
      </c>
      <c r="E146" s="55" t="str">
        <f t="shared" ca="1" si="5"/>
        <v/>
      </c>
    </row>
    <row r="147" spans="3:5" x14ac:dyDescent="0.55000000000000004">
      <c r="C147" s="55" t="str">
        <f t="shared" ca="1" si="4"/>
        <v/>
      </c>
      <c r="E147" s="55" t="str">
        <f t="shared" ca="1" si="5"/>
        <v/>
      </c>
    </row>
    <row r="148" spans="3:5" x14ac:dyDescent="0.55000000000000004">
      <c r="C148" s="55" t="str">
        <f t="shared" ca="1" si="4"/>
        <v/>
      </c>
      <c r="E148" s="55" t="str">
        <f t="shared" ca="1" si="5"/>
        <v/>
      </c>
    </row>
    <row r="149" spans="3:5" x14ac:dyDescent="0.55000000000000004">
      <c r="C149" s="55" t="str">
        <f t="shared" ca="1" si="4"/>
        <v/>
      </c>
      <c r="E149" s="55" t="str">
        <f t="shared" ca="1" si="5"/>
        <v/>
      </c>
    </row>
    <row r="150" spans="3:5" x14ac:dyDescent="0.55000000000000004">
      <c r="C150" s="55" t="str">
        <f t="shared" ca="1" si="4"/>
        <v/>
      </c>
      <c r="E150" s="55" t="str">
        <f t="shared" ca="1" si="5"/>
        <v/>
      </c>
    </row>
    <row r="151" spans="3:5" x14ac:dyDescent="0.55000000000000004">
      <c r="C151" s="55" t="str">
        <f t="shared" ca="1" si="4"/>
        <v/>
      </c>
      <c r="E151" s="55" t="str">
        <f t="shared" ca="1" si="5"/>
        <v/>
      </c>
    </row>
    <row r="152" spans="3:5" x14ac:dyDescent="0.55000000000000004">
      <c r="C152" s="55" t="str">
        <f t="shared" ca="1" si="4"/>
        <v/>
      </c>
      <c r="E152" s="55" t="str">
        <f t="shared" ca="1" si="5"/>
        <v/>
      </c>
    </row>
    <row r="153" spans="3:5" x14ac:dyDescent="0.55000000000000004">
      <c r="C153" s="55" t="str">
        <f t="shared" ca="1" si="4"/>
        <v/>
      </c>
      <c r="E153" s="55" t="str">
        <f t="shared" ca="1" si="5"/>
        <v/>
      </c>
    </row>
    <row r="154" spans="3:5" x14ac:dyDescent="0.55000000000000004">
      <c r="C154" s="55" t="str">
        <f t="shared" ca="1" si="4"/>
        <v/>
      </c>
      <c r="E154" s="55" t="str">
        <f t="shared" ca="1" si="5"/>
        <v/>
      </c>
    </row>
    <row r="155" spans="3:5" x14ac:dyDescent="0.55000000000000004">
      <c r="C155" s="55" t="str">
        <f t="shared" ca="1" si="4"/>
        <v/>
      </c>
      <c r="E155" s="55" t="str">
        <f t="shared" ca="1" si="5"/>
        <v/>
      </c>
    </row>
    <row r="156" spans="3:5" x14ac:dyDescent="0.55000000000000004">
      <c r="C156" s="55" t="str">
        <f t="shared" ca="1" si="4"/>
        <v/>
      </c>
      <c r="E156" s="55" t="str">
        <f t="shared" ca="1" si="5"/>
        <v/>
      </c>
    </row>
    <row r="157" spans="3:5" x14ac:dyDescent="0.55000000000000004">
      <c r="C157" s="55" t="str">
        <f t="shared" ca="1" si="4"/>
        <v/>
      </c>
      <c r="E157" s="55" t="str">
        <f t="shared" ca="1" si="5"/>
        <v/>
      </c>
    </row>
    <row r="158" spans="3:5" x14ac:dyDescent="0.55000000000000004">
      <c r="C158" s="55" t="str">
        <f t="shared" ca="1" si="4"/>
        <v/>
      </c>
      <c r="E158" s="55" t="str">
        <f t="shared" ca="1" si="5"/>
        <v/>
      </c>
    </row>
    <row r="159" spans="3:5" x14ac:dyDescent="0.55000000000000004">
      <c r="C159" s="55" t="str">
        <f t="shared" ca="1" si="4"/>
        <v/>
      </c>
      <c r="E159" s="55" t="str">
        <f t="shared" ca="1" si="5"/>
        <v/>
      </c>
    </row>
    <row r="160" spans="3:5" x14ac:dyDescent="0.55000000000000004">
      <c r="C160" s="55" t="str">
        <f t="shared" ca="1" si="4"/>
        <v/>
      </c>
      <c r="E160" s="55" t="str">
        <f t="shared" ca="1" si="5"/>
        <v/>
      </c>
    </row>
    <row r="161" spans="3:5" x14ac:dyDescent="0.55000000000000004">
      <c r="C161" s="55" t="str">
        <f t="shared" ca="1" si="4"/>
        <v/>
      </c>
      <c r="E161" s="55" t="str">
        <f t="shared" ca="1" si="5"/>
        <v/>
      </c>
    </row>
    <row r="162" spans="3:5" x14ac:dyDescent="0.55000000000000004">
      <c r="C162" s="55" t="str">
        <f t="shared" ca="1" si="4"/>
        <v/>
      </c>
      <c r="E162" s="55" t="str">
        <f t="shared" ca="1" si="5"/>
        <v/>
      </c>
    </row>
    <row r="163" spans="3:5" x14ac:dyDescent="0.55000000000000004">
      <c r="C163" s="55" t="str">
        <f t="shared" ca="1" si="4"/>
        <v/>
      </c>
      <c r="E163" s="55" t="str">
        <f t="shared" ca="1" si="5"/>
        <v/>
      </c>
    </row>
    <row r="164" spans="3:5" x14ac:dyDescent="0.55000000000000004">
      <c r="C164" s="55" t="str">
        <f t="shared" ca="1" si="4"/>
        <v/>
      </c>
      <c r="E164" s="55" t="str">
        <f t="shared" ca="1" si="5"/>
        <v/>
      </c>
    </row>
    <row r="165" spans="3:5" x14ac:dyDescent="0.55000000000000004">
      <c r="C165" s="55" t="str">
        <f t="shared" ca="1" si="4"/>
        <v/>
      </c>
      <c r="E165" s="55" t="str">
        <f t="shared" ca="1" si="5"/>
        <v/>
      </c>
    </row>
    <row r="166" spans="3:5" x14ac:dyDescent="0.55000000000000004">
      <c r="C166" s="55" t="str">
        <f t="shared" ca="1" si="4"/>
        <v/>
      </c>
      <c r="E166" s="55" t="str">
        <f t="shared" ca="1" si="5"/>
        <v/>
      </c>
    </row>
    <row r="167" spans="3:5" x14ac:dyDescent="0.55000000000000004">
      <c r="C167" s="55" t="str">
        <f t="shared" ca="1" si="4"/>
        <v/>
      </c>
      <c r="E167" s="55" t="str">
        <f t="shared" ca="1" si="5"/>
        <v/>
      </c>
    </row>
    <row r="168" spans="3:5" x14ac:dyDescent="0.55000000000000004">
      <c r="C168" s="55" t="str">
        <f t="shared" ca="1" si="4"/>
        <v/>
      </c>
      <c r="E168" s="55" t="str">
        <f t="shared" ca="1" si="5"/>
        <v/>
      </c>
    </row>
    <row r="169" spans="3:5" x14ac:dyDescent="0.55000000000000004">
      <c r="C169" s="55" t="str">
        <f t="shared" ca="1" si="4"/>
        <v/>
      </c>
      <c r="E169" s="55" t="str">
        <f t="shared" ca="1" si="5"/>
        <v/>
      </c>
    </row>
    <row r="170" spans="3:5" x14ac:dyDescent="0.55000000000000004">
      <c r="C170" s="55" t="str">
        <f t="shared" ca="1" si="4"/>
        <v/>
      </c>
      <c r="E170" s="55" t="str">
        <f t="shared" ca="1" si="5"/>
        <v/>
      </c>
    </row>
    <row r="171" spans="3:5" x14ac:dyDescent="0.55000000000000004">
      <c r="C171" s="55" t="str">
        <f t="shared" ca="1" si="4"/>
        <v/>
      </c>
      <c r="E171" s="55" t="str">
        <f t="shared" ca="1" si="5"/>
        <v/>
      </c>
    </row>
    <row r="172" spans="3:5" x14ac:dyDescent="0.55000000000000004">
      <c r="C172" s="55" t="str">
        <f t="shared" ca="1" si="4"/>
        <v/>
      </c>
      <c r="E172" s="55" t="str">
        <f t="shared" ca="1" si="5"/>
        <v/>
      </c>
    </row>
    <row r="173" spans="3:5" x14ac:dyDescent="0.55000000000000004">
      <c r="C173" s="55" t="str">
        <f t="shared" ca="1" si="4"/>
        <v/>
      </c>
      <c r="E173" s="55" t="str">
        <f t="shared" ca="1" si="5"/>
        <v/>
      </c>
    </row>
    <row r="174" spans="3:5" x14ac:dyDescent="0.55000000000000004">
      <c r="C174" s="55" t="str">
        <f t="shared" ca="1" si="4"/>
        <v/>
      </c>
      <c r="E174" s="55" t="str">
        <f t="shared" ca="1" si="5"/>
        <v/>
      </c>
    </row>
    <row r="175" spans="3:5" x14ac:dyDescent="0.55000000000000004">
      <c r="C175" s="55" t="str">
        <f t="shared" ca="1" si="4"/>
        <v/>
      </c>
      <c r="E175" s="55" t="str">
        <f t="shared" ca="1" si="5"/>
        <v/>
      </c>
    </row>
    <row r="176" spans="3:5" x14ac:dyDescent="0.55000000000000004">
      <c r="C176" s="55" t="str">
        <f t="shared" ca="1" si="4"/>
        <v/>
      </c>
      <c r="E176" s="55" t="str">
        <f t="shared" ca="1" si="5"/>
        <v/>
      </c>
    </row>
    <row r="177" spans="3:5" x14ac:dyDescent="0.55000000000000004">
      <c r="C177" s="55" t="str">
        <f t="shared" ca="1" si="4"/>
        <v/>
      </c>
      <c r="E177" s="55" t="str">
        <f t="shared" ca="1" si="5"/>
        <v/>
      </c>
    </row>
    <row r="178" spans="3:5" x14ac:dyDescent="0.55000000000000004">
      <c r="C178" s="55" t="str">
        <f t="shared" ca="1" si="4"/>
        <v/>
      </c>
      <c r="E178" s="55" t="str">
        <f t="shared" ca="1" si="5"/>
        <v/>
      </c>
    </row>
    <row r="179" spans="3:5" x14ac:dyDescent="0.55000000000000004">
      <c r="C179" s="55" t="str">
        <f t="shared" ca="1" si="4"/>
        <v/>
      </c>
      <c r="E179" s="55" t="str">
        <f t="shared" ca="1" si="5"/>
        <v/>
      </c>
    </row>
    <row r="180" spans="3:5" x14ac:dyDescent="0.55000000000000004">
      <c r="C180" s="55" t="str">
        <f t="shared" ca="1" si="4"/>
        <v/>
      </c>
      <c r="E180" s="55" t="str">
        <f t="shared" ca="1" si="5"/>
        <v/>
      </c>
    </row>
    <row r="181" spans="3:5" x14ac:dyDescent="0.55000000000000004">
      <c r="C181" s="55" t="str">
        <f t="shared" ca="1" si="4"/>
        <v/>
      </c>
      <c r="E181" s="55" t="str">
        <f t="shared" ca="1" si="5"/>
        <v/>
      </c>
    </row>
    <row r="182" spans="3:5" x14ac:dyDescent="0.55000000000000004">
      <c r="C182" s="55" t="str">
        <f t="shared" ca="1" si="4"/>
        <v/>
      </c>
      <c r="E182" s="55" t="str">
        <f t="shared" ca="1" si="5"/>
        <v/>
      </c>
    </row>
    <row r="183" spans="3:5" x14ac:dyDescent="0.55000000000000004">
      <c r="C183" s="55" t="str">
        <f t="shared" ca="1" si="4"/>
        <v/>
      </c>
      <c r="E183" s="55" t="str">
        <f t="shared" ca="1" si="5"/>
        <v/>
      </c>
    </row>
    <row r="184" spans="3:5" x14ac:dyDescent="0.55000000000000004">
      <c r="C184" s="55" t="str">
        <f t="shared" ca="1" si="4"/>
        <v/>
      </c>
      <c r="E184" s="55" t="str">
        <f t="shared" ca="1" si="5"/>
        <v/>
      </c>
    </row>
    <row r="185" spans="3:5" x14ac:dyDescent="0.55000000000000004">
      <c r="C185" s="55" t="str">
        <f t="shared" ca="1" si="4"/>
        <v/>
      </c>
      <c r="E185" s="55" t="str">
        <f t="shared" ca="1" si="5"/>
        <v/>
      </c>
    </row>
    <row r="186" spans="3:5" x14ac:dyDescent="0.55000000000000004">
      <c r="C186" s="55" t="str">
        <f t="shared" ca="1" si="4"/>
        <v/>
      </c>
      <c r="E186" s="55" t="str">
        <f t="shared" ca="1" si="5"/>
        <v/>
      </c>
    </row>
    <row r="187" spans="3:5" x14ac:dyDescent="0.55000000000000004">
      <c r="C187" s="55" t="str">
        <f t="shared" ca="1" si="4"/>
        <v/>
      </c>
      <c r="E187" s="55" t="str">
        <f t="shared" ca="1" si="5"/>
        <v/>
      </c>
    </row>
    <row r="188" spans="3:5" x14ac:dyDescent="0.55000000000000004">
      <c r="C188" s="55" t="str">
        <f t="shared" ca="1" si="4"/>
        <v/>
      </c>
      <c r="E188" s="55" t="str">
        <f t="shared" ca="1" si="5"/>
        <v/>
      </c>
    </row>
    <row r="189" spans="3:5" x14ac:dyDescent="0.55000000000000004">
      <c r="C189" s="55" t="str">
        <f t="shared" ca="1" si="4"/>
        <v/>
      </c>
      <c r="E189" s="55" t="str">
        <f t="shared" ca="1" si="5"/>
        <v/>
      </c>
    </row>
    <row r="190" spans="3:5" x14ac:dyDescent="0.55000000000000004">
      <c r="C190" s="55" t="str">
        <f t="shared" ca="1" si="4"/>
        <v/>
      </c>
      <c r="E190" s="55" t="str">
        <f t="shared" ca="1" si="5"/>
        <v/>
      </c>
    </row>
    <row r="191" spans="3:5" x14ac:dyDescent="0.55000000000000004">
      <c r="C191" s="55" t="str">
        <f t="shared" ca="1" si="4"/>
        <v/>
      </c>
      <c r="E191" s="55" t="str">
        <f t="shared" ca="1" si="5"/>
        <v/>
      </c>
    </row>
    <row r="192" spans="3:5" x14ac:dyDescent="0.55000000000000004">
      <c r="C192" s="55" t="str">
        <f t="shared" ca="1" si="4"/>
        <v/>
      </c>
      <c r="E192" s="55" t="str">
        <f t="shared" ca="1" si="5"/>
        <v/>
      </c>
    </row>
    <row r="193" spans="3:5" x14ac:dyDescent="0.55000000000000004">
      <c r="C193" s="55" t="str">
        <f t="shared" ca="1" si="4"/>
        <v/>
      </c>
      <c r="E193" s="55" t="str">
        <f t="shared" ca="1" si="5"/>
        <v/>
      </c>
    </row>
    <row r="194" spans="3:5" x14ac:dyDescent="0.55000000000000004">
      <c r="C194" s="55" t="str">
        <f t="shared" ca="1" si="4"/>
        <v/>
      </c>
      <c r="E194" s="55" t="str">
        <f t="shared" ca="1" si="5"/>
        <v/>
      </c>
    </row>
    <row r="195" spans="3:5" x14ac:dyDescent="0.55000000000000004">
      <c r="C195" s="55" t="str">
        <f t="shared" ca="1" si="4"/>
        <v/>
      </c>
      <c r="E195" s="55" t="str">
        <f t="shared" ca="1" si="5"/>
        <v/>
      </c>
    </row>
    <row r="196" spans="3:5" x14ac:dyDescent="0.55000000000000004">
      <c r="C196" s="55" t="str">
        <f t="shared" ca="1" si="4"/>
        <v/>
      </c>
      <c r="E196" s="55" t="str">
        <f t="shared" ca="1" si="5"/>
        <v/>
      </c>
    </row>
    <row r="197" spans="3:5" x14ac:dyDescent="0.55000000000000004">
      <c r="C197" s="55" t="str">
        <f t="shared" ca="1" si="4"/>
        <v/>
      </c>
      <c r="E197" s="55" t="str">
        <f t="shared" ca="1" si="5"/>
        <v/>
      </c>
    </row>
    <row r="198" spans="3:5" x14ac:dyDescent="0.55000000000000004">
      <c r="C198" s="55" t="str">
        <f t="shared" ca="1" si="4"/>
        <v/>
      </c>
      <c r="E198" s="55" t="str">
        <f t="shared" ca="1" si="5"/>
        <v/>
      </c>
    </row>
    <row r="199" spans="3:5" x14ac:dyDescent="0.55000000000000004">
      <c r="C199" s="55" t="str">
        <f t="shared" ca="1" si="4"/>
        <v/>
      </c>
      <c r="E199" s="55" t="str">
        <f t="shared" ca="1" si="5"/>
        <v/>
      </c>
    </row>
    <row r="200" spans="3:5" x14ac:dyDescent="0.55000000000000004">
      <c r="C200" s="55" t="str">
        <f t="shared" ca="1" si="4"/>
        <v/>
      </c>
      <c r="E200" s="55" t="str">
        <f t="shared" ca="1" si="5"/>
        <v/>
      </c>
    </row>
    <row r="201" spans="3:5" x14ac:dyDescent="0.55000000000000004">
      <c r="C201" s="55" t="str">
        <f t="shared" ca="1" si="4"/>
        <v/>
      </c>
      <c r="E201" s="55" t="str">
        <f t="shared" ca="1" si="5"/>
        <v/>
      </c>
    </row>
    <row r="202" spans="3:5" x14ac:dyDescent="0.55000000000000004">
      <c r="C202" s="55" t="str">
        <f t="shared" ref="C202:C265" ca="1" si="6">IF(OR(C201=selected_focus_month,C201=""), "", EDATE(C201,1))</f>
        <v/>
      </c>
      <c r="E202" s="55" t="str">
        <f t="shared" ref="E202:E265" ca="1" si="7">IF(OR(E201=latest_tracked_month,E201=""), "", EDATE(E201,1))</f>
        <v/>
      </c>
    </row>
    <row r="203" spans="3:5" x14ac:dyDescent="0.55000000000000004">
      <c r="C203" s="55" t="str">
        <f t="shared" ca="1" si="6"/>
        <v/>
      </c>
      <c r="E203" s="55" t="str">
        <f t="shared" ca="1" si="7"/>
        <v/>
      </c>
    </row>
    <row r="204" spans="3:5" x14ac:dyDescent="0.55000000000000004">
      <c r="C204" s="55" t="str">
        <f t="shared" ca="1" si="6"/>
        <v/>
      </c>
      <c r="E204" s="55" t="str">
        <f t="shared" ca="1" si="7"/>
        <v/>
      </c>
    </row>
    <row r="205" spans="3:5" x14ac:dyDescent="0.55000000000000004">
      <c r="C205" s="55" t="str">
        <f t="shared" ca="1" si="6"/>
        <v/>
      </c>
      <c r="E205" s="55" t="str">
        <f t="shared" ca="1" si="7"/>
        <v/>
      </c>
    </row>
    <row r="206" spans="3:5" x14ac:dyDescent="0.55000000000000004">
      <c r="C206" s="55" t="str">
        <f t="shared" ca="1" si="6"/>
        <v/>
      </c>
      <c r="E206" s="55" t="str">
        <f t="shared" ca="1" si="7"/>
        <v/>
      </c>
    </row>
    <row r="207" spans="3:5" x14ac:dyDescent="0.55000000000000004">
      <c r="C207" s="55" t="str">
        <f t="shared" ca="1" si="6"/>
        <v/>
      </c>
      <c r="E207" s="55" t="str">
        <f t="shared" ca="1" si="7"/>
        <v/>
      </c>
    </row>
    <row r="208" spans="3:5" x14ac:dyDescent="0.55000000000000004">
      <c r="C208" s="55" t="str">
        <f t="shared" ca="1" si="6"/>
        <v/>
      </c>
      <c r="E208" s="55" t="str">
        <f t="shared" ca="1" si="7"/>
        <v/>
      </c>
    </row>
    <row r="209" spans="3:5" x14ac:dyDescent="0.55000000000000004">
      <c r="C209" s="55" t="str">
        <f t="shared" ca="1" si="6"/>
        <v/>
      </c>
      <c r="E209" s="55" t="str">
        <f t="shared" ca="1" si="7"/>
        <v/>
      </c>
    </row>
    <row r="210" spans="3:5" x14ac:dyDescent="0.55000000000000004">
      <c r="C210" s="55" t="str">
        <f t="shared" ca="1" si="6"/>
        <v/>
      </c>
      <c r="E210" s="55" t="str">
        <f t="shared" ca="1" si="7"/>
        <v/>
      </c>
    </row>
    <row r="211" spans="3:5" x14ac:dyDescent="0.55000000000000004">
      <c r="C211" s="55" t="str">
        <f t="shared" ca="1" si="6"/>
        <v/>
      </c>
      <c r="E211" s="55" t="str">
        <f t="shared" ca="1" si="7"/>
        <v/>
      </c>
    </row>
    <row r="212" spans="3:5" x14ac:dyDescent="0.55000000000000004">
      <c r="C212" s="55" t="str">
        <f t="shared" ca="1" si="6"/>
        <v/>
      </c>
      <c r="E212" s="55" t="str">
        <f t="shared" ca="1" si="7"/>
        <v/>
      </c>
    </row>
    <row r="213" spans="3:5" x14ac:dyDescent="0.55000000000000004">
      <c r="C213" s="55" t="str">
        <f t="shared" ca="1" si="6"/>
        <v/>
      </c>
      <c r="E213" s="55" t="str">
        <f t="shared" ca="1" si="7"/>
        <v/>
      </c>
    </row>
    <row r="214" spans="3:5" x14ac:dyDescent="0.55000000000000004">
      <c r="C214" s="55" t="str">
        <f t="shared" ca="1" si="6"/>
        <v/>
      </c>
      <c r="E214" s="55" t="str">
        <f t="shared" ca="1" si="7"/>
        <v/>
      </c>
    </row>
    <row r="215" spans="3:5" x14ac:dyDescent="0.55000000000000004">
      <c r="C215" s="55" t="str">
        <f t="shared" ca="1" si="6"/>
        <v/>
      </c>
      <c r="E215" s="55" t="str">
        <f t="shared" ca="1" si="7"/>
        <v/>
      </c>
    </row>
    <row r="216" spans="3:5" x14ac:dyDescent="0.55000000000000004">
      <c r="C216" s="55" t="str">
        <f t="shared" ca="1" si="6"/>
        <v/>
      </c>
      <c r="E216" s="55" t="str">
        <f t="shared" ca="1" si="7"/>
        <v/>
      </c>
    </row>
    <row r="217" spans="3:5" x14ac:dyDescent="0.55000000000000004">
      <c r="C217" s="55" t="str">
        <f t="shared" ca="1" si="6"/>
        <v/>
      </c>
      <c r="E217" s="55" t="str">
        <f t="shared" ca="1" si="7"/>
        <v/>
      </c>
    </row>
    <row r="218" spans="3:5" x14ac:dyDescent="0.55000000000000004">
      <c r="C218" s="55" t="str">
        <f t="shared" ca="1" si="6"/>
        <v/>
      </c>
      <c r="E218" s="55" t="str">
        <f t="shared" ca="1" si="7"/>
        <v/>
      </c>
    </row>
    <row r="219" spans="3:5" x14ac:dyDescent="0.55000000000000004">
      <c r="C219" s="55" t="str">
        <f t="shared" ca="1" si="6"/>
        <v/>
      </c>
      <c r="E219" s="55" t="str">
        <f t="shared" ca="1" si="7"/>
        <v/>
      </c>
    </row>
    <row r="220" spans="3:5" x14ac:dyDescent="0.55000000000000004">
      <c r="C220" s="55" t="str">
        <f t="shared" ca="1" si="6"/>
        <v/>
      </c>
      <c r="E220" s="55" t="str">
        <f t="shared" ca="1" si="7"/>
        <v/>
      </c>
    </row>
    <row r="221" spans="3:5" x14ac:dyDescent="0.55000000000000004">
      <c r="C221" s="55" t="str">
        <f t="shared" ca="1" si="6"/>
        <v/>
      </c>
      <c r="E221" s="55" t="str">
        <f t="shared" ca="1" si="7"/>
        <v/>
      </c>
    </row>
    <row r="222" spans="3:5" x14ac:dyDescent="0.55000000000000004">
      <c r="C222" s="55" t="str">
        <f t="shared" ca="1" si="6"/>
        <v/>
      </c>
      <c r="E222" s="55" t="str">
        <f t="shared" ca="1" si="7"/>
        <v/>
      </c>
    </row>
    <row r="223" spans="3:5" x14ac:dyDescent="0.55000000000000004">
      <c r="C223" s="55" t="str">
        <f t="shared" ca="1" si="6"/>
        <v/>
      </c>
      <c r="E223" s="55" t="str">
        <f t="shared" ca="1" si="7"/>
        <v/>
      </c>
    </row>
    <row r="224" spans="3:5" x14ac:dyDescent="0.55000000000000004">
      <c r="C224" s="55" t="str">
        <f t="shared" ca="1" si="6"/>
        <v/>
      </c>
      <c r="E224" s="55" t="str">
        <f t="shared" ca="1" si="7"/>
        <v/>
      </c>
    </row>
    <row r="225" spans="3:5" x14ac:dyDescent="0.55000000000000004">
      <c r="C225" s="55" t="str">
        <f t="shared" ca="1" si="6"/>
        <v/>
      </c>
      <c r="E225" s="55" t="str">
        <f t="shared" ca="1" si="7"/>
        <v/>
      </c>
    </row>
    <row r="226" spans="3:5" x14ac:dyDescent="0.55000000000000004">
      <c r="C226" s="55" t="str">
        <f t="shared" ca="1" si="6"/>
        <v/>
      </c>
      <c r="E226" s="55" t="str">
        <f t="shared" ca="1" si="7"/>
        <v/>
      </c>
    </row>
    <row r="227" spans="3:5" x14ac:dyDescent="0.55000000000000004">
      <c r="C227" s="55" t="str">
        <f t="shared" ca="1" si="6"/>
        <v/>
      </c>
      <c r="E227" s="55" t="str">
        <f t="shared" ca="1" si="7"/>
        <v/>
      </c>
    </row>
    <row r="228" spans="3:5" x14ac:dyDescent="0.55000000000000004">
      <c r="C228" s="55" t="str">
        <f t="shared" ca="1" si="6"/>
        <v/>
      </c>
      <c r="E228" s="55" t="str">
        <f t="shared" ca="1" si="7"/>
        <v/>
      </c>
    </row>
    <row r="229" spans="3:5" x14ac:dyDescent="0.55000000000000004">
      <c r="C229" s="55" t="str">
        <f t="shared" ca="1" si="6"/>
        <v/>
      </c>
      <c r="E229" s="55" t="str">
        <f t="shared" ca="1" si="7"/>
        <v/>
      </c>
    </row>
    <row r="230" spans="3:5" x14ac:dyDescent="0.55000000000000004">
      <c r="C230" s="55" t="str">
        <f t="shared" ca="1" si="6"/>
        <v/>
      </c>
      <c r="E230" s="55" t="str">
        <f t="shared" ca="1" si="7"/>
        <v/>
      </c>
    </row>
    <row r="231" spans="3:5" x14ac:dyDescent="0.55000000000000004">
      <c r="C231" s="55" t="str">
        <f t="shared" ca="1" si="6"/>
        <v/>
      </c>
      <c r="E231" s="55" t="str">
        <f t="shared" ca="1" si="7"/>
        <v/>
      </c>
    </row>
    <row r="232" spans="3:5" x14ac:dyDescent="0.55000000000000004">
      <c r="C232" s="55" t="str">
        <f t="shared" ca="1" si="6"/>
        <v/>
      </c>
      <c r="E232" s="55" t="str">
        <f t="shared" ca="1" si="7"/>
        <v/>
      </c>
    </row>
    <row r="233" spans="3:5" x14ac:dyDescent="0.55000000000000004">
      <c r="C233" s="55" t="str">
        <f t="shared" ca="1" si="6"/>
        <v/>
      </c>
      <c r="E233" s="55" t="str">
        <f t="shared" ca="1" si="7"/>
        <v/>
      </c>
    </row>
    <row r="234" spans="3:5" x14ac:dyDescent="0.55000000000000004">
      <c r="C234" s="55" t="str">
        <f t="shared" ca="1" si="6"/>
        <v/>
      </c>
      <c r="E234" s="55" t="str">
        <f t="shared" ca="1" si="7"/>
        <v/>
      </c>
    </row>
    <row r="235" spans="3:5" x14ac:dyDescent="0.55000000000000004">
      <c r="C235" s="55" t="str">
        <f t="shared" ca="1" si="6"/>
        <v/>
      </c>
      <c r="E235" s="55" t="str">
        <f t="shared" ca="1" si="7"/>
        <v/>
      </c>
    </row>
    <row r="236" spans="3:5" x14ac:dyDescent="0.55000000000000004">
      <c r="C236" s="55" t="str">
        <f t="shared" ca="1" si="6"/>
        <v/>
      </c>
      <c r="E236" s="55" t="str">
        <f t="shared" ca="1" si="7"/>
        <v/>
      </c>
    </row>
    <row r="237" spans="3:5" x14ac:dyDescent="0.55000000000000004">
      <c r="C237" s="55" t="str">
        <f t="shared" ca="1" si="6"/>
        <v/>
      </c>
      <c r="E237" s="55" t="str">
        <f t="shared" ca="1" si="7"/>
        <v/>
      </c>
    </row>
    <row r="238" spans="3:5" x14ac:dyDescent="0.55000000000000004">
      <c r="C238" s="55" t="str">
        <f t="shared" ca="1" si="6"/>
        <v/>
      </c>
      <c r="E238" s="55" t="str">
        <f t="shared" ca="1" si="7"/>
        <v/>
      </c>
    </row>
    <row r="239" spans="3:5" x14ac:dyDescent="0.55000000000000004">
      <c r="C239" s="55" t="str">
        <f t="shared" ca="1" si="6"/>
        <v/>
      </c>
      <c r="E239" s="55" t="str">
        <f t="shared" ca="1" si="7"/>
        <v/>
      </c>
    </row>
    <row r="240" spans="3:5" x14ac:dyDescent="0.55000000000000004">
      <c r="C240" s="55" t="str">
        <f t="shared" ca="1" si="6"/>
        <v/>
      </c>
      <c r="E240" s="55" t="str">
        <f t="shared" ca="1" si="7"/>
        <v/>
      </c>
    </row>
    <row r="241" spans="3:5" x14ac:dyDescent="0.55000000000000004">
      <c r="C241" s="55" t="str">
        <f t="shared" ca="1" si="6"/>
        <v/>
      </c>
      <c r="E241" s="55" t="str">
        <f t="shared" ca="1" si="7"/>
        <v/>
      </c>
    </row>
    <row r="242" spans="3:5" x14ac:dyDescent="0.55000000000000004">
      <c r="C242" s="55" t="str">
        <f t="shared" ca="1" si="6"/>
        <v/>
      </c>
      <c r="E242" s="55" t="str">
        <f t="shared" ca="1" si="7"/>
        <v/>
      </c>
    </row>
    <row r="243" spans="3:5" x14ac:dyDescent="0.55000000000000004">
      <c r="C243" s="55" t="str">
        <f t="shared" ca="1" si="6"/>
        <v/>
      </c>
      <c r="E243" s="55" t="str">
        <f t="shared" ca="1" si="7"/>
        <v/>
      </c>
    </row>
    <row r="244" spans="3:5" x14ac:dyDescent="0.55000000000000004">
      <c r="C244" s="55" t="str">
        <f t="shared" ca="1" si="6"/>
        <v/>
      </c>
      <c r="E244" s="55" t="str">
        <f t="shared" ca="1" si="7"/>
        <v/>
      </c>
    </row>
    <row r="245" spans="3:5" x14ac:dyDescent="0.55000000000000004">
      <c r="C245" s="55" t="str">
        <f t="shared" ca="1" si="6"/>
        <v/>
      </c>
      <c r="E245" s="55" t="str">
        <f t="shared" ca="1" si="7"/>
        <v/>
      </c>
    </row>
    <row r="246" spans="3:5" x14ac:dyDescent="0.55000000000000004">
      <c r="C246" s="55" t="str">
        <f t="shared" ca="1" si="6"/>
        <v/>
      </c>
      <c r="E246" s="55" t="str">
        <f t="shared" ca="1" si="7"/>
        <v/>
      </c>
    </row>
    <row r="247" spans="3:5" x14ac:dyDescent="0.55000000000000004">
      <c r="C247" s="55" t="str">
        <f t="shared" ca="1" si="6"/>
        <v/>
      </c>
      <c r="E247" s="55" t="str">
        <f t="shared" ca="1" si="7"/>
        <v/>
      </c>
    </row>
    <row r="248" spans="3:5" x14ac:dyDescent="0.55000000000000004">
      <c r="C248" s="55" t="str">
        <f t="shared" ca="1" si="6"/>
        <v/>
      </c>
      <c r="E248" s="55" t="str">
        <f t="shared" ca="1" si="7"/>
        <v/>
      </c>
    </row>
    <row r="249" spans="3:5" x14ac:dyDescent="0.55000000000000004">
      <c r="C249" s="55" t="str">
        <f t="shared" ca="1" si="6"/>
        <v/>
      </c>
      <c r="E249" s="55" t="str">
        <f t="shared" ca="1" si="7"/>
        <v/>
      </c>
    </row>
    <row r="250" spans="3:5" x14ac:dyDescent="0.55000000000000004">
      <c r="C250" s="55" t="str">
        <f t="shared" ca="1" si="6"/>
        <v/>
      </c>
      <c r="E250" s="55" t="str">
        <f t="shared" ca="1" si="7"/>
        <v/>
      </c>
    </row>
    <row r="251" spans="3:5" x14ac:dyDescent="0.55000000000000004">
      <c r="C251" s="55" t="str">
        <f t="shared" ca="1" si="6"/>
        <v/>
      </c>
      <c r="E251" s="55" t="str">
        <f t="shared" ca="1" si="7"/>
        <v/>
      </c>
    </row>
    <row r="252" spans="3:5" x14ac:dyDescent="0.55000000000000004">
      <c r="C252" s="55" t="str">
        <f t="shared" ca="1" si="6"/>
        <v/>
      </c>
      <c r="E252" s="55" t="str">
        <f t="shared" ca="1" si="7"/>
        <v/>
      </c>
    </row>
    <row r="253" spans="3:5" x14ac:dyDescent="0.55000000000000004">
      <c r="C253" s="55" t="str">
        <f t="shared" ca="1" si="6"/>
        <v/>
      </c>
      <c r="E253" s="55" t="str">
        <f t="shared" ca="1" si="7"/>
        <v/>
      </c>
    </row>
    <row r="254" spans="3:5" x14ac:dyDescent="0.55000000000000004">
      <c r="C254" s="55" t="str">
        <f t="shared" ca="1" si="6"/>
        <v/>
      </c>
      <c r="E254" s="55" t="str">
        <f t="shared" ca="1" si="7"/>
        <v/>
      </c>
    </row>
    <row r="255" spans="3:5" x14ac:dyDescent="0.55000000000000004">
      <c r="C255" s="55" t="str">
        <f t="shared" ca="1" si="6"/>
        <v/>
      </c>
      <c r="E255" s="55" t="str">
        <f t="shared" ca="1" si="7"/>
        <v/>
      </c>
    </row>
    <row r="256" spans="3:5" x14ac:dyDescent="0.55000000000000004">
      <c r="C256" s="55" t="str">
        <f t="shared" ca="1" si="6"/>
        <v/>
      </c>
      <c r="E256" s="55" t="str">
        <f t="shared" ca="1" si="7"/>
        <v/>
      </c>
    </row>
    <row r="257" spans="3:5" x14ac:dyDescent="0.55000000000000004">
      <c r="C257" s="55" t="str">
        <f t="shared" ca="1" si="6"/>
        <v/>
      </c>
      <c r="E257" s="55" t="str">
        <f t="shared" ca="1" si="7"/>
        <v/>
      </c>
    </row>
    <row r="258" spans="3:5" x14ac:dyDescent="0.55000000000000004">
      <c r="C258" s="55" t="str">
        <f t="shared" ca="1" si="6"/>
        <v/>
      </c>
      <c r="E258" s="55" t="str">
        <f t="shared" ca="1" si="7"/>
        <v/>
      </c>
    </row>
    <row r="259" spans="3:5" x14ac:dyDescent="0.55000000000000004">
      <c r="C259" s="55" t="str">
        <f t="shared" ca="1" si="6"/>
        <v/>
      </c>
      <c r="E259" s="55" t="str">
        <f t="shared" ca="1" si="7"/>
        <v/>
      </c>
    </row>
    <row r="260" spans="3:5" x14ac:dyDescent="0.55000000000000004">
      <c r="C260" s="55" t="str">
        <f t="shared" ca="1" si="6"/>
        <v/>
      </c>
      <c r="E260" s="55" t="str">
        <f t="shared" ca="1" si="7"/>
        <v/>
      </c>
    </row>
    <row r="261" spans="3:5" x14ac:dyDescent="0.55000000000000004">
      <c r="C261" s="55" t="str">
        <f t="shared" ca="1" si="6"/>
        <v/>
      </c>
      <c r="E261" s="55" t="str">
        <f t="shared" ca="1" si="7"/>
        <v/>
      </c>
    </row>
    <row r="262" spans="3:5" x14ac:dyDescent="0.55000000000000004">
      <c r="C262" s="55" t="str">
        <f t="shared" ca="1" si="6"/>
        <v/>
      </c>
      <c r="E262" s="55" t="str">
        <f t="shared" ca="1" si="7"/>
        <v/>
      </c>
    </row>
    <row r="263" spans="3:5" x14ac:dyDescent="0.55000000000000004">
      <c r="C263" s="55" t="str">
        <f t="shared" ca="1" si="6"/>
        <v/>
      </c>
      <c r="E263" s="55" t="str">
        <f t="shared" ca="1" si="7"/>
        <v/>
      </c>
    </row>
    <row r="264" spans="3:5" x14ac:dyDescent="0.55000000000000004">
      <c r="C264" s="55" t="str">
        <f t="shared" ca="1" si="6"/>
        <v/>
      </c>
      <c r="E264" s="55" t="str">
        <f t="shared" ca="1" si="7"/>
        <v/>
      </c>
    </row>
    <row r="265" spans="3:5" x14ac:dyDescent="0.55000000000000004">
      <c r="C265" s="55" t="str">
        <f t="shared" ca="1" si="6"/>
        <v/>
      </c>
      <c r="E265" s="55" t="str">
        <f t="shared" ca="1" si="7"/>
        <v/>
      </c>
    </row>
    <row r="266" spans="3:5" x14ac:dyDescent="0.55000000000000004">
      <c r="C266" s="55" t="str">
        <f t="shared" ref="C266:C329" ca="1" si="8">IF(OR(C265=selected_focus_month,C265=""), "", EDATE(C265,1))</f>
        <v/>
      </c>
      <c r="E266" s="55" t="str">
        <f t="shared" ref="E266:E329" ca="1" si="9">IF(OR(E265=latest_tracked_month,E265=""), "", EDATE(E265,1))</f>
        <v/>
      </c>
    </row>
    <row r="267" spans="3:5" x14ac:dyDescent="0.55000000000000004">
      <c r="C267" s="55" t="str">
        <f t="shared" ca="1" si="8"/>
        <v/>
      </c>
      <c r="E267" s="55" t="str">
        <f t="shared" ca="1" si="9"/>
        <v/>
      </c>
    </row>
    <row r="268" spans="3:5" x14ac:dyDescent="0.55000000000000004">
      <c r="C268" s="55" t="str">
        <f t="shared" ca="1" si="8"/>
        <v/>
      </c>
      <c r="E268" s="55" t="str">
        <f t="shared" ca="1" si="9"/>
        <v/>
      </c>
    </row>
    <row r="269" spans="3:5" x14ac:dyDescent="0.55000000000000004">
      <c r="C269" s="55" t="str">
        <f t="shared" ca="1" si="8"/>
        <v/>
      </c>
      <c r="E269" s="55" t="str">
        <f t="shared" ca="1" si="9"/>
        <v/>
      </c>
    </row>
    <row r="270" spans="3:5" x14ac:dyDescent="0.55000000000000004">
      <c r="C270" s="55" t="str">
        <f t="shared" ca="1" si="8"/>
        <v/>
      </c>
      <c r="E270" s="55" t="str">
        <f t="shared" ca="1" si="9"/>
        <v/>
      </c>
    </row>
    <row r="271" spans="3:5" x14ac:dyDescent="0.55000000000000004">
      <c r="C271" s="55" t="str">
        <f t="shared" ca="1" si="8"/>
        <v/>
      </c>
      <c r="E271" s="55" t="str">
        <f t="shared" ca="1" si="9"/>
        <v/>
      </c>
    </row>
    <row r="272" spans="3:5" x14ac:dyDescent="0.55000000000000004">
      <c r="C272" s="55" t="str">
        <f t="shared" ca="1" si="8"/>
        <v/>
      </c>
      <c r="E272" s="55" t="str">
        <f t="shared" ca="1" si="9"/>
        <v/>
      </c>
    </row>
    <row r="273" spans="3:5" x14ac:dyDescent="0.55000000000000004">
      <c r="C273" s="55" t="str">
        <f t="shared" ca="1" si="8"/>
        <v/>
      </c>
      <c r="E273" s="55" t="str">
        <f t="shared" ca="1" si="9"/>
        <v/>
      </c>
    </row>
    <row r="274" spans="3:5" x14ac:dyDescent="0.55000000000000004">
      <c r="C274" s="55" t="str">
        <f t="shared" ca="1" si="8"/>
        <v/>
      </c>
      <c r="E274" s="55" t="str">
        <f t="shared" ca="1" si="9"/>
        <v/>
      </c>
    </row>
    <row r="275" spans="3:5" x14ac:dyDescent="0.55000000000000004">
      <c r="C275" s="55" t="str">
        <f t="shared" ca="1" si="8"/>
        <v/>
      </c>
      <c r="E275" s="55" t="str">
        <f t="shared" ca="1" si="9"/>
        <v/>
      </c>
    </row>
    <row r="276" spans="3:5" x14ac:dyDescent="0.55000000000000004">
      <c r="C276" s="55" t="str">
        <f t="shared" ca="1" si="8"/>
        <v/>
      </c>
      <c r="E276" s="55" t="str">
        <f t="shared" ca="1" si="9"/>
        <v/>
      </c>
    </row>
    <row r="277" spans="3:5" x14ac:dyDescent="0.55000000000000004">
      <c r="C277" s="55" t="str">
        <f t="shared" ca="1" si="8"/>
        <v/>
      </c>
      <c r="E277" s="55" t="str">
        <f t="shared" ca="1" si="9"/>
        <v/>
      </c>
    </row>
    <row r="278" spans="3:5" x14ac:dyDescent="0.55000000000000004">
      <c r="C278" s="55" t="str">
        <f t="shared" ca="1" si="8"/>
        <v/>
      </c>
      <c r="E278" s="55" t="str">
        <f t="shared" ca="1" si="9"/>
        <v/>
      </c>
    </row>
    <row r="279" spans="3:5" x14ac:dyDescent="0.55000000000000004">
      <c r="C279" s="55" t="str">
        <f t="shared" ca="1" si="8"/>
        <v/>
      </c>
      <c r="E279" s="55" t="str">
        <f t="shared" ca="1" si="9"/>
        <v/>
      </c>
    </row>
    <row r="280" spans="3:5" x14ac:dyDescent="0.55000000000000004">
      <c r="C280" s="55" t="str">
        <f t="shared" ca="1" si="8"/>
        <v/>
      </c>
      <c r="E280" s="55" t="str">
        <f t="shared" ca="1" si="9"/>
        <v/>
      </c>
    </row>
    <row r="281" spans="3:5" x14ac:dyDescent="0.55000000000000004">
      <c r="C281" s="55" t="str">
        <f t="shared" ca="1" si="8"/>
        <v/>
      </c>
      <c r="E281" s="55" t="str">
        <f t="shared" ca="1" si="9"/>
        <v/>
      </c>
    </row>
    <row r="282" spans="3:5" x14ac:dyDescent="0.55000000000000004">
      <c r="C282" s="55" t="str">
        <f t="shared" ca="1" si="8"/>
        <v/>
      </c>
      <c r="E282" s="55" t="str">
        <f t="shared" ca="1" si="9"/>
        <v/>
      </c>
    </row>
    <row r="283" spans="3:5" x14ac:dyDescent="0.55000000000000004">
      <c r="C283" s="55" t="str">
        <f t="shared" ca="1" si="8"/>
        <v/>
      </c>
      <c r="E283" s="55" t="str">
        <f t="shared" ca="1" si="9"/>
        <v/>
      </c>
    </row>
    <row r="284" spans="3:5" x14ac:dyDescent="0.55000000000000004">
      <c r="C284" s="55" t="str">
        <f t="shared" ca="1" si="8"/>
        <v/>
      </c>
      <c r="E284" s="55" t="str">
        <f t="shared" ca="1" si="9"/>
        <v/>
      </c>
    </row>
    <row r="285" spans="3:5" x14ac:dyDescent="0.55000000000000004">
      <c r="C285" s="55" t="str">
        <f t="shared" ca="1" si="8"/>
        <v/>
      </c>
      <c r="E285" s="55" t="str">
        <f t="shared" ca="1" si="9"/>
        <v/>
      </c>
    </row>
    <row r="286" spans="3:5" x14ac:dyDescent="0.55000000000000004">
      <c r="C286" s="55" t="str">
        <f t="shared" ca="1" si="8"/>
        <v/>
      </c>
      <c r="E286" s="55" t="str">
        <f t="shared" ca="1" si="9"/>
        <v/>
      </c>
    </row>
    <row r="287" spans="3:5" x14ac:dyDescent="0.55000000000000004">
      <c r="C287" s="55" t="str">
        <f t="shared" ca="1" si="8"/>
        <v/>
      </c>
      <c r="E287" s="55" t="str">
        <f t="shared" ca="1" si="9"/>
        <v/>
      </c>
    </row>
    <row r="288" spans="3:5" x14ac:dyDescent="0.55000000000000004">
      <c r="C288" s="55" t="str">
        <f t="shared" ca="1" si="8"/>
        <v/>
      </c>
      <c r="E288" s="55" t="str">
        <f t="shared" ca="1" si="9"/>
        <v/>
      </c>
    </row>
    <row r="289" spans="3:5" x14ac:dyDescent="0.55000000000000004">
      <c r="C289" s="55" t="str">
        <f t="shared" ca="1" si="8"/>
        <v/>
      </c>
      <c r="E289" s="55" t="str">
        <f t="shared" ca="1" si="9"/>
        <v/>
      </c>
    </row>
    <row r="290" spans="3:5" x14ac:dyDescent="0.55000000000000004">
      <c r="C290" s="55" t="str">
        <f t="shared" ca="1" si="8"/>
        <v/>
      </c>
      <c r="E290" s="55" t="str">
        <f t="shared" ca="1" si="9"/>
        <v/>
      </c>
    </row>
    <row r="291" spans="3:5" x14ac:dyDescent="0.55000000000000004">
      <c r="C291" s="55" t="str">
        <f t="shared" ca="1" si="8"/>
        <v/>
      </c>
      <c r="E291" s="55" t="str">
        <f t="shared" ca="1" si="9"/>
        <v/>
      </c>
    </row>
    <row r="292" spans="3:5" x14ac:dyDescent="0.55000000000000004">
      <c r="C292" s="55" t="str">
        <f t="shared" ca="1" si="8"/>
        <v/>
      </c>
      <c r="E292" s="55" t="str">
        <f t="shared" ca="1" si="9"/>
        <v/>
      </c>
    </row>
    <row r="293" spans="3:5" x14ac:dyDescent="0.55000000000000004">
      <c r="C293" s="55" t="str">
        <f t="shared" ca="1" si="8"/>
        <v/>
      </c>
      <c r="E293" s="55" t="str">
        <f t="shared" ca="1" si="9"/>
        <v/>
      </c>
    </row>
    <row r="294" spans="3:5" x14ac:dyDescent="0.55000000000000004">
      <c r="C294" s="55" t="str">
        <f t="shared" ca="1" si="8"/>
        <v/>
      </c>
      <c r="E294" s="55" t="str">
        <f t="shared" ca="1" si="9"/>
        <v/>
      </c>
    </row>
    <row r="295" spans="3:5" x14ac:dyDescent="0.55000000000000004">
      <c r="C295" s="55" t="str">
        <f t="shared" ca="1" si="8"/>
        <v/>
      </c>
      <c r="E295" s="55" t="str">
        <f t="shared" ca="1" si="9"/>
        <v/>
      </c>
    </row>
    <row r="296" spans="3:5" x14ac:dyDescent="0.55000000000000004">
      <c r="C296" s="55" t="str">
        <f t="shared" ca="1" si="8"/>
        <v/>
      </c>
      <c r="E296" s="55" t="str">
        <f t="shared" ca="1" si="9"/>
        <v/>
      </c>
    </row>
    <row r="297" spans="3:5" x14ac:dyDescent="0.55000000000000004">
      <c r="C297" s="55" t="str">
        <f t="shared" ca="1" si="8"/>
        <v/>
      </c>
      <c r="E297" s="55" t="str">
        <f t="shared" ca="1" si="9"/>
        <v/>
      </c>
    </row>
    <row r="298" spans="3:5" x14ac:dyDescent="0.55000000000000004">
      <c r="C298" s="55" t="str">
        <f t="shared" ca="1" si="8"/>
        <v/>
      </c>
      <c r="E298" s="55" t="str">
        <f t="shared" ca="1" si="9"/>
        <v/>
      </c>
    </row>
    <row r="299" spans="3:5" x14ac:dyDescent="0.55000000000000004">
      <c r="C299" s="55" t="str">
        <f t="shared" ca="1" si="8"/>
        <v/>
      </c>
      <c r="E299" s="55" t="str">
        <f t="shared" ca="1" si="9"/>
        <v/>
      </c>
    </row>
    <row r="300" spans="3:5" x14ac:dyDescent="0.55000000000000004">
      <c r="C300" s="55" t="str">
        <f t="shared" ca="1" si="8"/>
        <v/>
      </c>
      <c r="E300" s="55" t="str">
        <f t="shared" ca="1" si="9"/>
        <v/>
      </c>
    </row>
    <row r="301" spans="3:5" x14ac:dyDescent="0.55000000000000004">
      <c r="C301" s="55" t="str">
        <f t="shared" ca="1" si="8"/>
        <v/>
      </c>
      <c r="E301" s="55" t="str">
        <f t="shared" ca="1" si="9"/>
        <v/>
      </c>
    </row>
    <row r="302" spans="3:5" x14ac:dyDescent="0.55000000000000004">
      <c r="C302" s="55" t="str">
        <f t="shared" ca="1" si="8"/>
        <v/>
      </c>
      <c r="E302" s="55" t="str">
        <f t="shared" ca="1" si="9"/>
        <v/>
      </c>
    </row>
    <row r="303" spans="3:5" x14ac:dyDescent="0.55000000000000004">
      <c r="C303" s="55" t="str">
        <f t="shared" ca="1" si="8"/>
        <v/>
      </c>
      <c r="E303" s="55" t="str">
        <f t="shared" ca="1" si="9"/>
        <v/>
      </c>
    </row>
    <row r="304" spans="3:5" x14ac:dyDescent="0.55000000000000004">
      <c r="C304" s="55" t="str">
        <f t="shared" ca="1" si="8"/>
        <v/>
      </c>
      <c r="E304" s="55" t="str">
        <f t="shared" ca="1" si="9"/>
        <v/>
      </c>
    </row>
    <row r="305" spans="3:5" x14ac:dyDescent="0.55000000000000004">
      <c r="C305" s="55" t="str">
        <f t="shared" ca="1" si="8"/>
        <v/>
      </c>
      <c r="E305" s="55" t="str">
        <f t="shared" ca="1" si="9"/>
        <v/>
      </c>
    </row>
    <row r="306" spans="3:5" x14ac:dyDescent="0.55000000000000004">
      <c r="C306" s="55" t="str">
        <f t="shared" ca="1" si="8"/>
        <v/>
      </c>
      <c r="E306" s="55" t="str">
        <f t="shared" ca="1" si="9"/>
        <v/>
      </c>
    </row>
    <row r="307" spans="3:5" x14ac:dyDescent="0.55000000000000004">
      <c r="C307" s="55" t="str">
        <f t="shared" ca="1" si="8"/>
        <v/>
      </c>
      <c r="E307" s="55" t="str">
        <f t="shared" ca="1" si="9"/>
        <v/>
      </c>
    </row>
    <row r="308" spans="3:5" x14ac:dyDescent="0.55000000000000004">
      <c r="C308" s="55" t="str">
        <f t="shared" ca="1" si="8"/>
        <v/>
      </c>
      <c r="E308" s="55" t="str">
        <f t="shared" ca="1" si="9"/>
        <v/>
      </c>
    </row>
    <row r="309" spans="3:5" x14ac:dyDescent="0.55000000000000004">
      <c r="C309" s="55" t="str">
        <f t="shared" ca="1" si="8"/>
        <v/>
      </c>
      <c r="E309" s="55" t="str">
        <f t="shared" ca="1" si="9"/>
        <v/>
      </c>
    </row>
    <row r="310" spans="3:5" x14ac:dyDescent="0.55000000000000004">
      <c r="C310" s="55" t="str">
        <f t="shared" ca="1" si="8"/>
        <v/>
      </c>
      <c r="E310" s="55" t="str">
        <f t="shared" ca="1" si="9"/>
        <v/>
      </c>
    </row>
    <row r="311" spans="3:5" x14ac:dyDescent="0.55000000000000004">
      <c r="C311" s="55" t="str">
        <f t="shared" ca="1" si="8"/>
        <v/>
      </c>
      <c r="E311" s="55" t="str">
        <f t="shared" ca="1" si="9"/>
        <v/>
      </c>
    </row>
    <row r="312" spans="3:5" x14ac:dyDescent="0.55000000000000004">
      <c r="C312" s="55" t="str">
        <f t="shared" ca="1" si="8"/>
        <v/>
      </c>
      <c r="E312" s="55" t="str">
        <f t="shared" ca="1" si="9"/>
        <v/>
      </c>
    </row>
    <row r="313" spans="3:5" x14ac:dyDescent="0.55000000000000004">
      <c r="C313" s="55" t="str">
        <f t="shared" ca="1" si="8"/>
        <v/>
      </c>
      <c r="E313" s="55" t="str">
        <f t="shared" ca="1" si="9"/>
        <v/>
      </c>
    </row>
    <row r="314" spans="3:5" x14ac:dyDescent="0.55000000000000004">
      <c r="C314" s="55" t="str">
        <f t="shared" ca="1" si="8"/>
        <v/>
      </c>
      <c r="E314" s="55" t="str">
        <f t="shared" ca="1" si="9"/>
        <v/>
      </c>
    </row>
    <row r="315" spans="3:5" x14ac:dyDescent="0.55000000000000004">
      <c r="C315" s="55" t="str">
        <f t="shared" ca="1" si="8"/>
        <v/>
      </c>
      <c r="E315" s="55" t="str">
        <f t="shared" ca="1" si="9"/>
        <v/>
      </c>
    </row>
    <row r="316" spans="3:5" x14ac:dyDescent="0.55000000000000004">
      <c r="C316" s="55" t="str">
        <f t="shared" ca="1" si="8"/>
        <v/>
      </c>
      <c r="E316" s="55" t="str">
        <f t="shared" ca="1" si="9"/>
        <v/>
      </c>
    </row>
    <row r="317" spans="3:5" x14ac:dyDescent="0.55000000000000004">
      <c r="C317" s="55" t="str">
        <f t="shared" ca="1" si="8"/>
        <v/>
      </c>
      <c r="E317" s="55" t="str">
        <f t="shared" ca="1" si="9"/>
        <v/>
      </c>
    </row>
    <row r="318" spans="3:5" x14ac:dyDescent="0.55000000000000004">
      <c r="C318" s="55" t="str">
        <f t="shared" ca="1" si="8"/>
        <v/>
      </c>
      <c r="E318" s="55" t="str">
        <f t="shared" ca="1" si="9"/>
        <v/>
      </c>
    </row>
    <row r="319" spans="3:5" x14ac:dyDescent="0.55000000000000004">
      <c r="C319" s="55" t="str">
        <f t="shared" ca="1" si="8"/>
        <v/>
      </c>
      <c r="E319" s="55" t="str">
        <f t="shared" ca="1" si="9"/>
        <v/>
      </c>
    </row>
    <row r="320" spans="3:5" x14ac:dyDescent="0.55000000000000004">
      <c r="C320" s="55" t="str">
        <f t="shared" ca="1" si="8"/>
        <v/>
      </c>
      <c r="E320" s="55" t="str">
        <f t="shared" ca="1" si="9"/>
        <v/>
      </c>
    </row>
    <row r="321" spans="3:5" x14ac:dyDescent="0.55000000000000004">
      <c r="C321" s="55" t="str">
        <f t="shared" ca="1" si="8"/>
        <v/>
      </c>
      <c r="E321" s="55" t="str">
        <f t="shared" ca="1" si="9"/>
        <v/>
      </c>
    </row>
    <row r="322" spans="3:5" x14ac:dyDescent="0.55000000000000004">
      <c r="C322" s="55" t="str">
        <f t="shared" ca="1" si="8"/>
        <v/>
      </c>
      <c r="E322" s="55" t="str">
        <f t="shared" ca="1" si="9"/>
        <v/>
      </c>
    </row>
    <row r="323" spans="3:5" x14ac:dyDescent="0.55000000000000004">
      <c r="C323" s="55" t="str">
        <f t="shared" ca="1" si="8"/>
        <v/>
      </c>
      <c r="E323" s="55" t="str">
        <f t="shared" ca="1" si="9"/>
        <v/>
      </c>
    </row>
    <row r="324" spans="3:5" x14ac:dyDescent="0.55000000000000004">
      <c r="C324" s="55" t="str">
        <f t="shared" ca="1" si="8"/>
        <v/>
      </c>
      <c r="E324" s="55" t="str">
        <f t="shared" ca="1" si="9"/>
        <v/>
      </c>
    </row>
    <row r="325" spans="3:5" x14ac:dyDescent="0.55000000000000004">
      <c r="C325" s="55" t="str">
        <f t="shared" ca="1" si="8"/>
        <v/>
      </c>
      <c r="E325" s="55" t="str">
        <f t="shared" ca="1" si="9"/>
        <v/>
      </c>
    </row>
    <row r="326" spans="3:5" x14ac:dyDescent="0.55000000000000004">
      <c r="C326" s="55" t="str">
        <f t="shared" ca="1" si="8"/>
        <v/>
      </c>
      <c r="E326" s="55" t="str">
        <f t="shared" ca="1" si="9"/>
        <v/>
      </c>
    </row>
    <row r="327" spans="3:5" x14ac:dyDescent="0.55000000000000004">
      <c r="C327" s="55" t="str">
        <f t="shared" ca="1" si="8"/>
        <v/>
      </c>
      <c r="E327" s="55" t="str">
        <f t="shared" ca="1" si="9"/>
        <v/>
      </c>
    </row>
    <row r="328" spans="3:5" x14ac:dyDescent="0.55000000000000004">
      <c r="C328" s="55" t="str">
        <f t="shared" ca="1" si="8"/>
        <v/>
      </c>
      <c r="E328" s="55" t="str">
        <f t="shared" ca="1" si="9"/>
        <v/>
      </c>
    </row>
    <row r="329" spans="3:5" x14ac:dyDescent="0.55000000000000004">
      <c r="C329" s="55" t="str">
        <f t="shared" ca="1" si="8"/>
        <v/>
      </c>
      <c r="E329" s="55" t="str">
        <f t="shared" ca="1" si="9"/>
        <v/>
      </c>
    </row>
    <row r="330" spans="3:5" x14ac:dyDescent="0.55000000000000004">
      <c r="C330" s="55" t="str">
        <f t="shared" ref="C330:C393" ca="1" si="10">IF(OR(C329=selected_focus_month,C329=""), "", EDATE(C329,1))</f>
        <v/>
      </c>
      <c r="E330" s="55" t="str">
        <f t="shared" ref="E330:E393" ca="1" si="11">IF(OR(E329=latest_tracked_month,E329=""), "", EDATE(E329,1))</f>
        <v/>
      </c>
    </row>
    <row r="331" spans="3:5" x14ac:dyDescent="0.55000000000000004">
      <c r="C331" s="55" t="str">
        <f t="shared" ca="1" si="10"/>
        <v/>
      </c>
      <c r="E331" s="55" t="str">
        <f t="shared" ca="1" si="11"/>
        <v/>
      </c>
    </row>
    <row r="332" spans="3:5" x14ac:dyDescent="0.55000000000000004">
      <c r="C332" s="55" t="str">
        <f t="shared" ca="1" si="10"/>
        <v/>
      </c>
      <c r="E332" s="55" t="str">
        <f t="shared" ca="1" si="11"/>
        <v/>
      </c>
    </row>
    <row r="333" spans="3:5" x14ac:dyDescent="0.55000000000000004">
      <c r="C333" s="55" t="str">
        <f t="shared" ca="1" si="10"/>
        <v/>
      </c>
      <c r="E333" s="55" t="str">
        <f t="shared" ca="1" si="11"/>
        <v/>
      </c>
    </row>
    <row r="334" spans="3:5" x14ac:dyDescent="0.55000000000000004">
      <c r="C334" s="55" t="str">
        <f t="shared" ca="1" si="10"/>
        <v/>
      </c>
      <c r="E334" s="55" t="str">
        <f t="shared" ca="1" si="11"/>
        <v/>
      </c>
    </row>
    <row r="335" spans="3:5" x14ac:dyDescent="0.55000000000000004">
      <c r="C335" s="55" t="str">
        <f t="shared" ca="1" si="10"/>
        <v/>
      </c>
      <c r="E335" s="55" t="str">
        <f t="shared" ca="1" si="11"/>
        <v/>
      </c>
    </row>
    <row r="336" spans="3:5" x14ac:dyDescent="0.55000000000000004">
      <c r="C336" s="55" t="str">
        <f t="shared" ca="1" si="10"/>
        <v/>
      </c>
      <c r="E336" s="55" t="str">
        <f t="shared" ca="1" si="11"/>
        <v/>
      </c>
    </row>
    <row r="337" spans="3:5" x14ac:dyDescent="0.55000000000000004">
      <c r="C337" s="55" t="str">
        <f t="shared" ca="1" si="10"/>
        <v/>
      </c>
      <c r="E337" s="55" t="str">
        <f t="shared" ca="1" si="11"/>
        <v/>
      </c>
    </row>
    <row r="338" spans="3:5" x14ac:dyDescent="0.55000000000000004">
      <c r="C338" s="55" t="str">
        <f t="shared" ca="1" si="10"/>
        <v/>
      </c>
      <c r="E338" s="55" t="str">
        <f t="shared" ca="1" si="11"/>
        <v/>
      </c>
    </row>
    <row r="339" spans="3:5" x14ac:dyDescent="0.55000000000000004">
      <c r="C339" s="55" t="str">
        <f t="shared" ca="1" si="10"/>
        <v/>
      </c>
      <c r="E339" s="55" t="str">
        <f t="shared" ca="1" si="11"/>
        <v/>
      </c>
    </row>
    <row r="340" spans="3:5" x14ac:dyDescent="0.55000000000000004">
      <c r="C340" s="55" t="str">
        <f t="shared" ca="1" si="10"/>
        <v/>
      </c>
      <c r="E340" s="55" t="str">
        <f t="shared" ca="1" si="11"/>
        <v/>
      </c>
    </row>
    <row r="341" spans="3:5" x14ac:dyDescent="0.55000000000000004">
      <c r="C341" s="55" t="str">
        <f t="shared" ca="1" si="10"/>
        <v/>
      </c>
      <c r="E341" s="55" t="str">
        <f t="shared" ca="1" si="11"/>
        <v/>
      </c>
    </row>
    <row r="342" spans="3:5" x14ac:dyDescent="0.55000000000000004">
      <c r="C342" s="55" t="str">
        <f t="shared" ca="1" si="10"/>
        <v/>
      </c>
      <c r="E342" s="55" t="str">
        <f t="shared" ca="1" si="11"/>
        <v/>
      </c>
    </row>
    <row r="343" spans="3:5" x14ac:dyDescent="0.55000000000000004">
      <c r="C343" s="55" t="str">
        <f t="shared" ca="1" si="10"/>
        <v/>
      </c>
      <c r="E343" s="55" t="str">
        <f t="shared" ca="1" si="11"/>
        <v/>
      </c>
    </row>
    <row r="344" spans="3:5" x14ac:dyDescent="0.55000000000000004">
      <c r="C344" s="55" t="str">
        <f t="shared" ca="1" si="10"/>
        <v/>
      </c>
      <c r="E344" s="55" t="str">
        <f t="shared" ca="1" si="11"/>
        <v/>
      </c>
    </row>
    <row r="345" spans="3:5" x14ac:dyDescent="0.55000000000000004">
      <c r="C345" s="55" t="str">
        <f t="shared" ca="1" si="10"/>
        <v/>
      </c>
      <c r="E345" s="55" t="str">
        <f t="shared" ca="1" si="11"/>
        <v/>
      </c>
    </row>
    <row r="346" spans="3:5" x14ac:dyDescent="0.55000000000000004">
      <c r="C346" s="55" t="str">
        <f t="shared" ca="1" si="10"/>
        <v/>
      </c>
      <c r="E346" s="55" t="str">
        <f t="shared" ca="1" si="11"/>
        <v/>
      </c>
    </row>
    <row r="347" spans="3:5" x14ac:dyDescent="0.55000000000000004">
      <c r="C347" s="55" t="str">
        <f t="shared" ca="1" si="10"/>
        <v/>
      </c>
      <c r="E347" s="55" t="str">
        <f t="shared" ca="1" si="11"/>
        <v/>
      </c>
    </row>
    <row r="348" spans="3:5" x14ac:dyDescent="0.55000000000000004">
      <c r="C348" s="55" t="str">
        <f t="shared" ca="1" si="10"/>
        <v/>
      </c>
      <c r="E348" s="55" t="str">
        <f t="shared" ca="1" si="11"/>
        <v/>
      </c>
    </row>
    <row r="349" spans="3:5" x14ac:dyDescent="0.55000000000000004">
      <c r="C349" s="55" t="str">
        <f t="shared" ca="1" si="10"/>
        <v/>
      </c>
      <c r="E349" s="55" t="str">
        <f t="shared" ca="1" si="11"/>
        <v/>
      </c>
    </row>
    <row r="350" spans="3:5" x14ac:dyDescent="0.55000000000000004">
      <c r="C350" s="55" t="str">
        <f t="shared" ca="1" si="10"/>
        <v/>
      </c>
      <c r="E350" s="55" t="str">
        <f t="shared" ca="1" si="11"/>
        <v/>
      </c>
    </row>
    <row r="351" spans="3:5" x14ac:dyDescent="0.55000000000000004">
      <c r="C351" s="55" t="str">
        <f t="shared" ca="1" si="10"/>
        <v/>
      </c>
      <c r="E351" s="55" t="str">
        <f t="shared" ca="1" si="11"/>
        <v/>
      </c>
    </row>
    <row r="352" spans="3:5" x14ac:dyDescent="0.55000000000000004">
      <c r="C352" s="55" t="str">
        <f t="shared" ca="1" si="10"/>
        <v/>
      </c>
      <c r="E352" s="55" t="str">
        <f t="shared" ca="1" si="11"/>
        <v/>
      </c>
    </row>
    <row r="353" spans="3:5" x14ac:dyDescent="0.55000000000000004">
      <c r="C353" s="55" t="str">
        <f t="shared" ca="1" si="10"/>
        <v/>
      </c>
      <c r="E353" s="55" t="str">
        <f t="shared" ca="1" si="11"/>
        <v/>
      </c>
    </row>
    <row r="354" spans="3:5" x14ac:dyDescent="0.55000000000000004">
      <c r="C354" s="55" t="str">
        <f t="shared" ca="1" si="10"/>
        <v/>
      </c>
      <c r="E354" s="55" t="str">
        <f t="shared" ca="1" si="11"/>
        <v/>
      </c>
    </row>
    <row r="355" spans="3:5" x14ac:dyDescent="0.55000000000000004">
      <c r="C355" s="55" t="str">
        <f t="shared" ca="1" si="10"/>
        <v/>
      </c>
      <c r="E355" s="55" t="str">
        <f t="shared" ca="1" si="11"/>
        <v/>
      </c>
    </row>
    <row r="356" spans="3:5" x14ac:dyDescent="0.55000000000000004">
      <c r="C356" s="55" t="str">
        <f t="shared" ca="1" si="10"/>
        <v/>
      </c>
      <c r="E356" s="55" t="str">
        <f t="shared" ca="1" si="11"/>
        <v/>
      </c>
    </row>
    <row r="357" spans="3:5" x14ac:dyDescent="0.55000000000000004">
      <c r="C357" s="55" t="str">
        <f t="shared" ca="1" si="10"/>
        <v/>
      </c>
      <c r="E357" s="55" t="str">
        <f t="shared" ca="1" si="11"/>
        <v/>
      </c>
    </row>
    <row r="358" spans="3:5" x14ac:dyDescent="0.55000000000000004">
      <c r="C358" s="55" t="str">
        <f t="shared" ca="1" si="10"/>
        <v/>
      </c>
      <c r="E358" s="55" t="str">
        <f t="shared" ca="1" si="11"/>
        <v/>
      </c>
    </row>
    <row r="359" spans="3:5" x14ac:dyDescent="0.55000000000000004">
      <c r="C359" s="55" t="str">
        <f t="shared" ca="1" si="10"/>
        <v/>
      </c>
      <c r="E359" s="55" t="str">
        <f t="shared" ca="1" si="11"/>
        <v/>
      </c>
    </row>
    <row r="360" spans="3:5" x14ac:dyDescent="0.55000000000000004">
      <c r="C360" s="55" t="str">
        <f t="shared" ca="1" si="10"/>
        <v/>
      </c>
      <c r="E360" s="55" t="str">
        <f t="shared" ca="1" si="11"/>
        <v/>
      </c>
    </row>
    <row r="361" spans="3:5" x14ac:dyDescent="0.55000000000000004">
      <c r="C361" s="55" t="str">
        <f t="shared" ca="1" si="10"/>
        <v/>
      </c>
      <c r="E361" s="55" t="str">
        <f t="shared" ca="1" si="11"/>
        <v/>
      </c>
    </row>
    <row r="362" spans="3:5" x14ac:dyDescent="0.55000000000000004">
      <c r="C362" s="55" t="str">
        <f t="shared" ca="1" si="10"/>
        <v/>
      </c>
      <c r="E362" s="55" t="str">
        <f t="shared" ca="1" si="11"/>
        <v/>
      </c>
    </row>
    <row r="363" spans="3:5" x14ac:dyDescent="0.55000000000000004">
      <c r="C363" s="55" t="str">
        <f t="shared" ca="1" si="10"/>
        <v/>
      </c>
      <c r="E363" s="55" t="str">
        <f t="shared" ca="1" si="11"/>
        <v/>
      </c>
    </row>
    <row r="364" spans="3:5" x14ac:dyDescent="0.55000000000000004">
      <c r="C364" s="55" t="str">
        <f t="shared" ca="1" si="10"/>
        <v/>
      </c>
      <c r="E364" s="55" t="str">
        <f t="shared" ca="1" si="11"/>
        <v/>
      </c>
    </row>
    <row r="365" spans="3:5" x14ac:dyDescent="0.55000000000000004">
      <c r="C365" s="55" t="str">
        <f t="shared" ca="1" si="10"/>
        <v/>
      </c>
      <c r="E365" s="55" t="str">
        <f t="shared" ca="1" si="11"/>
        <v/>
      </c>
    </row>
    <row r="366" spans="3:5" x14ac:dyDescent="0.55000000000000004">
      <c r="C366" s="55" t="str">
        <f t="shared" ca="1" si="10"/>
        <v/>
      </c>
      <c r="E366" s="55" t="str">
        <f t="shared" ca="1" si="11"/>
        <v/>
      </c>
    </row>
    <row r="367" spans="3:5" x14ac:dyDescent="0.55000000000000004">
      <c r="C367" s="55" t="str">
        <f t="shared" ca="1" si="10"/>
        <v/>
      </c>
      <c r="E367" s="55" t="str">
        <f t="shared" ca="1" si="11"/>
        <v/>
      </c>
    </row>
    <row r="368" spans="3:5" x14ac:dyDescent="0.55000000000000004">
      <c r="C368" s="55" t="str">
        <f t="shared" ca="1" si="10"/>
        <v/>
      </c>
      <c r="E368" s="55" t="str">
        <f t="shared" ca="1" si="11"/>
        <v/>
      </c>
    </row>
    <row r="369" spans="3:5" x14ac:dyDescent="0.55000000000000004">
      <c r="C369" s="55" t="str">
        <f t="shared" ca="1" si="10"/>
        <v/>
      </c>
      <c r="E369" s="55" t="str">
        <f t="shared" ca="1" si="11"/>
        <v/>
      </c>
    </row>
    <row r="370" spans="3:5" x14ac:dyDescent="0.55000000000000004">
      <c r="C370" s="55" t="str">
        <f t="shared" ca="1" si="10"/>
        <v/>
      </c>
      <c r="E370" s="55" t="str">
        <f t="shared" ca="1" si="11"/>
        <v/>
      </c>
    </row>
    <row r="371" spans="3:5" x14ac:dyDescent="0.55000000000000004">
      <c r="C371" s="55" t="str">
        <f t="shared" ca="1" si="10"/>
        <v/>
      </c>
      <c r="E371" s="55" t="str">
        <f t="shared" ca="1" si="11"/>
        <v/>
      </c>
    </row>
    <row r="372" spans="3:5" x14ac:dyDescent="0.55000000000000004">
      <c r="C372" s="55" t="str">
        <f t="shared" ca="1" si="10"/>
        <v/>
      </c>
      <c r="E372" s="55" t="str">
        <f t="shared" ca="1" si="11"/>
        <v/>
      </c>
    </row>
    <row r="373" spans="3:5" x14ac:dyDescent="0.55000000000000004">
      <c r="C373" s="55" t="str">
        <f t="shared" ca="1" si="10"/>
        <v/>
      </c>
      <c r="E373" s="55" t="str">
        <f t="shared" ca="1" si="11"/>
        <v/>
      </c>
    </row>
    <row r="374" spans="3:5" x14ac:dyDescent="0.55000000000000004">
      <c r="C374" s="55" t="str">
        <f t="shared" ca="1" si="10"/>
        <v/>
      </c>
      <c r="E374" s="55" t="str">
        <f t="shared" ca="1" si="11"/>
        <v/>
      </c>
    </row>
    <row r="375" spans="3:5" x14ac:dyDescent="0.55000000000000004">
      <c r="C375" s="55" t="str">
        <f t="shared" ca="1" si="10"/>
        <v/>
      </c>
      <c r="E375" s="55" t="str">
        <f t="shared" ca="1" si="11"/>
        <v/>
      </c>
    </row>
    <row r="376" spans="3:5" x14ac:dyDescent="0.55000000000000004">
      <c r="C376" s="55" t="str">
        <f t="shared" ca="1" si="10"/>
        <v/>
      </c>
      <c r="E376" s="55" t="str">
        <f t="shared" ca="1" si="11"/>
        <v/>
      </c>
    </row>
    <row r="377" spans="3:5" x14ac:dyDescent="0.55000000000000004">
      <c r="C377" s="55" t="str">
        <f t="shared" ca="1" si="10"/>
        <v/>
      </c>
      <c r="E377" s="55" t="str">
        <f t="shared" ca="1" si="11"/>
        <v/>
      </c>
    </row>
    <row r="378" spans="3:5" x14ac:dyDescent="0.55000000000000004">
      <c r="C378" s="55" t="str">
        <f t="shared" ca="1" si="10"/>
        <v/>
      </c>
      <c r="E378" s="55" t="str">
        <f t="shared" ca="1" si="11"/>
        <v/>
      </c>
    </row>
    <row r="379" spans="3:5" x14ac:dyDescent="0.55000000000000004">
      <c r="C379" s="55" t="str">
        <f t="shared" ca="1" si="10"/>
        <v/>
      </c>
      <c r="E379" s="55" t="str">
        <f t="shared" ca="1" si="11"/>
        <v/>
      </c>
    </row>
    <row r="380" spans="3:5" x14ac:dyDescent="0.55000000000000004">
      <c r="C380" s="55" t="str">
        <f t="shared" ca="1" si="10"/>
        <v/>
      </c>
      <c r="E380" s="55" t="str">
        <f t="shared" ca="1" si="11"/>
        <v/>
      </c>
    </row>
    <row r="381" spans="3:5" x14ac:dyDescent="0.55000000000000004">
      <c r="C381" s="55" t="str">
        <f t="shared" ca="1" si="10"/>
        <v/>
      </c>
      <c r="E381" s="55" t="str">
        <f t="shared" ca="1" si="11"/>
        <v/>
      </c>
    </row>
    <row r="382" spans="3:5" x14ac:dyDescent="0.55000000000000004">
      <c r="C382" s="55" t="str">
        <f t="shared" ca="1" si="10"/>
        <v/>
      </c>
      <c r="E382" s="55" t="str">
        <f t="shared" ca="1" si="11"/>
        <v/>
      </c>
    </row>
    <row r="383" spans="3:5" x14ac:dyDescent="0.55000000000000004">
      <c r="C383" s="55" t="str">
        <f t="shared" ca="1" si="10"/>
        <v/>
      </c>
      <c r="E383" s="55" t="str">
        <f t="shared" ca="1" si="11"/>
        <v/>
      </c>
    </row>
    <row r="384" spans="3:5" x14ac:dyDescent="0.55000000000000004">
      <c r="C384" s="55" t="str">
        <f t="shared" ca="1" si="10"/>
        <v/>
      </c>
      <c r="E384" s="55" t="str">
        <f t="shared" ca="1" si="11"/>
        <v/>
      </c>
    </row>
    <row r="385" spans="3:5" x14ac:dyDescent="0.55000000000000004">
      <c r="C385" s="55" t="str">
        <f t="shared" ca="1" si="10"/>
        <v/>
      </c>
      <c r="E385" s="55" t="str">
        <f t="shared" ca="1" si="11"/>
        <v/>
      </c>
    </row>
    <row r="386" spans="3:5" x14ac:dyDescent="0.55000000000000004">
      <c r="C386" s="55" t="str">
        <f t="shared" ca="1" si="10"/>
        <v/>
      </c>
      <c r="E386" s="55" t="str">
        <f t="shared" ca="1" si="11"/>
        <v/>
      </c>
    </row>
    <row r="387" spans="3:5" x14ac:dyDescent="0.55000000000000004">
      <c r="C387" s="55" t="str">
        <f t="shared" ca="1" si="10"/>
        <v/>
      </c>
      <c r="E387" s="55" t="str">
        <f t="shared" ca="1" si="11"/>
        <v/>
      </c>
    </row>
    <row r="388" spans="3:5" x14ac:dyDescent="0.55000000000000004">
      <c r="C388" s="55" t="str">
        <f t="shared" ca="1" si="10"/>
        <v/>
      </c>
      <c r="E388" s="55" t="str">
        <f t="shared" ca="1" si="11"/>
        <v/>
      </c>
    </row>
    <row r="389" spans="3:5" x14ac:dyDescent="0.55000000000000004">
      <c r="C389" s="55" t="str">
        <f t="shared" ca="1" si="10"/>
        <v/>
      </c>
      <c r="E389" s="55" t="str">
        <f t="shared" ca="1" si="11"/>
        <v/>
      </c>
    </row>
    <row r="390" spans="3:5" x14ac:dyDescent="0.55000000000000004">
      <c r="C390" s="55" t="str">
        <f t="shared" ca="1" si="10"/>
        <v/>
      </c>
      <c r="E390" s="55" t="str">
        <f t="shared" ca="1" si="11"/>
        <v/>
      </c>
    </row>
    <row r="391" spans="3:5" x14ac:dyDescent="0.55000000000000004">
      <c r="C391" s="55" t="str">
        <f t="shared" ca="1" si="10"/>
        <v/>
      </c>
      <c r="E391" s="55" t="str">
        <f t="shared" ca="1" si="11"/>
        <v/>
      </c>
    </row>
    <row r="392" spans="3:5" x14ac:dyDescent="0.55000000000000004">
      <c r="C392" s="55" t="str">
        <f t="shared" ca="1" si="10"/>
        <v/>
      </c>
      <c r="E392" s="55" t="str">
        <f t="shared" ca="1" si="11"/>
        <v/>
      </c>
    </row>
    <row r="393" spans="3:5" x14ac:dyDescent="0.55000000000000004">
      <c r="C393" s="55" t="str">
        <f t="shared" ca="1" si="10"/>
        <v/>
      </c>
      <c r="E393" s="55" t="str">
        <f t="shared" ca="1" si="11"/>
        <v/>
      </c>
    </row>
    <row r="394" spans="3:5" x14ac:dyDescent="0.55000000000000004">
      <c r="C394" s="55" t="str">
        <f t="shared" ref="C394:C457" ca="1" si="12">IF(OR(C393=selected_focus_month,C393=""), "", EDATE(C393,1))</f>
        <v/>
      </c>
      <c r="E394" s="55" t="str">
        <f t="shared" ref="E394:E457" ca="1" si="13">IF(OR(E393=latest_tracked_month,E393=""), "", EDATE(E393,1))</f>
        <v/>
      </c>
    </row>
    <row r="395" spans="3:5" x14ac:dyDescent="0.55000000000000004">
      <c r="C395" s="55" t="str">
        <f t="shared" ca="1" si="12"/>
        <v/>
      </c>
      <c r="E395" s="55" t="str">
        <f t="shared" ca="1" si="13"/>
        <v/>
      </c>
    </row>
    <row r="396" spans="3:5" x14ac:dyDescent="0.55000000000000004">
      <c r="C396" s="55" t="str">
        <f t="shared" ca="1" si="12"/>
        <v/>
      </c>
      <c r="E396" s="55" t="str">
        <f t="shared" ca="1" si="13"/>
        <v/>
      </c>
    </row>
    <row r="397" spans="3:5" x14ac:dyDescent="0.55000000000000004">
      <c r="C397" s="55" t="str">
        <f t="shared" ca="1" si="12"/>
        <v/>
      </c>
      <c r="E397" s="55" t="str">
        <f t="shared" ca="1" si="13"/>
        <v/>
      </c>
    </row>
    <row r="398" spans="3:5" x14ac:dyDescent="0.55000000000000004">
      <c r="C398" s="55" t="str">
        <f t="shared" ca="1" si="12"/>
        <v/>
      </c>
      <c r="E398" s="55" t="str">
        <f t="shared" ca="1" si="13"/>
        <v/>
      </c>
    </row>
    <row r="399" spans="3:5" x14ac:dyDescent="0.55000000000000004">
      <c r="C399" s="55" t="str">
        <f t="shared" ca="1" si="12"/>
        <v/>
      </c>
      <c r="E399" s="55" t="str">
        <f t="shared" ca="1" si="13"/>
        <v/>
      </c>
    </row>
    <row r="400" spans="3:5" x14ac:dyDescent="0.55000000000000004">
      <c r="C400" s="55" t="str">
        <f t="shared" ca="1" si="12"/>
        <v/>
      </c>
      <c r="E400" s="55" t="str">
        <f t="shared" ca="1" si="13"/>
        <v/>
      </c>
    </row>
    <row r="401" spans="3:5" x14ac:dyDescent="0.55000000000000004">
      <c r="C401" s="55" t="str">
        <f t="shared" ca="1" si="12"/>
        <v/>
      </c>
      <c r="E401" s="55" t="str">
        <f t="shared" ca="1" si="13"/>
        <v/>
      </c>
    </row>
    <row r="402" spans="3:5" x14ac:dyDescent="0.55000000000000004">
      <c r="C402" s="55" t="str">
        <f t="shared" ca="1" si="12"/>
        <v/>
      </c>
      <c r="E402" s="55" t="str">
        <f t="shared" ca="1" si="13"/>
        <v/>
      </c>
    </row>
    <row r="403" spans="3:5" x14ac:dyDescent="0.55000000000000004">
      <c r="C403" s="55" t="str">
        <f t="shared" ca="1" si="12"/>
        <v/>
      </c>
      <c r="E403" s="55" t="str">
        <f t="shared" ca="1" si="13"/>
        <v/>
      </c>
    </row>
    <row r="404" spans="3:5" x14ac:dyDescent="0.55000000000000004">
      <c r="C404" s="55" t="str">
        <f t="shared" ca="1" si="12"/>
        <v/>
      </c>
      <c r="E404" s="55" t="str">
        <f t="shared" ca="1" si="13"/>
        <v/>
      </c>
    </row>
    <row r="405" spans="3:5" x14ac:dyDescent="0.55000000000000004">
      <c r="C405" s="55" t="str">
        <f t="shared" ca="1" si="12"/>
        <v/>
      </c>
      <c r="E405" s="55" t="str">
        <f t="shared" ca="1" si="13"/>
        <v/>
      </c>
    </row>
    <row r="406" spans="3:5" x14ac:dyDescent="0.55000000000000004">
      <c r="C406" s="55" t="str">
        <f t="shared" ca="1" si="12"/>
        <v/>
      </c>
      <c r="E406" s="55" t="str">
        <f t="shared" ca="1" si="13"/>
        <v/>
      </c>
    </row>
    <row r="407" spans="3:5" x14ac:dyDescent="0.55000000000000004">
      <c r="C407" s="55" t="str">
        <f t="shared" ca="1" si="12"/>
        <v/>
      </c>
      <c r="E407" s="55" t="str">
        <f t="shared" ca="1" si="13"/>
        <v/>
      </c>
    </row>
    <row r="408" spans="3:5" x14ac:dyDescent="0.55000000000000004">
      <c r="C408" s="55" t="str">
        <f t="shared" ca="1" si="12"/>
        <v/>
      </c>
      <c r="E408" s="55" t="str">
        <f t="shared" ca="1" si="13"/>
        <v/>
      </c>
    </row>
    <row r="409" spans="3:5" x14ac:dyDescent="0.55000000000000004">
      <c r="C409" s="55" t="str">
        <f t="shared" ca="1" si="12"/>
        <v/>
      </c>
      <c r="E409" s="55" t="str">
        <f t="shared" ca="1" si="13"/>
        <v/>
      </c>
    </row>
    <row r="410" spans="3:5" x14ac:dyDescent="0.55000000000000004">
      <c r="C410" s="55" t="str">
        <f t="shared" ca="1" si="12"/>
        <v/>
      </c>
      <c r="E410" s="55" t="str">
        <f t="shared" ca="1" si="13"/>
        <v/>
      </c>
    </row>
    <row r="411" spans="3:5" x14ac:dyDescent="0.55000000000000004">
      <c r="C411" s="55" t="str">
        <f t="shared" ca="1" si="12"/>
        <v/>
      </c>
      <c r="E411" s="55" t="str">
        <f t="shared" ca="1" si="13"/>
        <v/>
      </c>
    </row>
    <row r="412" spans="3:5" x14ac:dyDescent="0.55000000000000004">
      <c r="C412" s="55" t="str">
        <f t="shared" ca="1" si="12"/>
        <v/>
      </c>
      <c r="E412" s="55" t="str">
        <f t="shared" ca="1" si="13"/>
        <v/>
      </c>
    </row>
    <row r="413" spans="3:5" x14ac:dyDescent="0.55000000000000004">
      <c r="C413" s="55" t="str">
        <f t="shared" ca="1" si="12"/>
        <v/>
      </c>
      <c r="E413" s="55" t="str">
        <f t="shared" ca="1" si="13"/>
        <v/>
      </c>
    </row>
    <row r="414" spans="3:5" x14ac:dyDescent="0.55000000000000004">
      <c r="C414" s="55" t="str">
        <f t="shared" ca="1" si="12"/>
        <v/>
      </c>
      <c r="E414" s="55" t="str">
        <f t="shared" ca="1" si="13"/>
        <v/>
      </c>
    </row>
    <row r="415" spans="3:5" x14ac:dyDescent="0.55000000000000004">
      <c r="C415" s="55" t="str">
        <f t="shared" ca="1" si="12"/>
        <v/>
      </c>
      <c r="E415" s="55" t="str">
        <f t="shared" ca="1" si="13"/>
        <v/>
      </c>
    </row>
    <row r="416" spans="3:5" x14ac:dyDescent="0.55000000000000004">
      <c r="C416" s="55" t="str">
        <f t="shared" ca="1" si="12"/>
        <v/>
      </c>
      <c r="E416" s="55" t="str">
        <f t="shared" ca="1" si="13"/>
        <v/>
      </c>
    </row>
    <row r="417" spans="3:5" x14ac:dyDescent="0.55000000000000004">
      <c r="C417" s="55" t="str">
        <f t="shared" ca="1" si="12"/>
        <v/>
      </c>
      <c r="E417" s="55" t="str">
        <f t="shared" ca="1" si="13"/>
        <v/>
      </c>
    </row>
    <row r="418" spans="3:5" x14ac:dyDescent="0.55000000000000004">
      <c r="C418" s="55" t="str">
        <f t="shared" ca="1" si="12"/>
        <v/>
      </c>
      <c r="E418" s="55" t="str">
        <f t="shared" ca="1" si="13"/>
        <v/>
      </c>
    </row>
    <row r="419" spans="3:5" x14ac:dyDescent="0.55000000000000004">
      <c r="C419" s="55" t="str">
        <f t="shared" ca="1" si="12"/>
        <v/>
      </c>
      <c r="E419" s="55" t="str">
        <f t="shared" ca="1" si="13"/>
        <v/>
      </c>
    </row>
    <row r="420" spans="3:5" x14ac:dyDescent="0.55000000000000004">
      <c r="C420" s="55" t="str">
        <f t="shared" ca="1" si="12"/>
        <v/>
      </c>
      <c r="E420" s="55" t="str">
        <f t="shared" ca="1" si="13"/>
        <v/>
      </c>
    </row>
    <row r="421" spans="3:5" x14ac:dyDescent="0.55000000000000004">
      <c r="C421" s="55" t="str">
        <f t="shared" ca="1" si="12"/>
        <v/>
      </c>
      <c r="E421" s="55" t="str">
        <f t="shared" ca="1" si="13"/>
        <v/>
      </c>
    </row>
    <row r="422" spans="3:5" x14ac:dyDescent="0.55000000000000004">
      <c r="C422" s="55" t="str">
        <f t="shared" ca="1" si="12"/>
        <v/>
      </c>
      <c r="E422" s="55" t="str">
        <f t="shared" ca="1" si="13"/>
        <v/>
      </c>
    </row>
    <row r="423" spans="3:5" x14ac:dyDescent="0.55000000000000004">
      <c r="C423" s="55" t="str">
        <f t="shared" ca="1" si="12"/>
        <v/>
      </c>
      <c r="E423" s="55" t="str">
        <f t="shared" ca="1" si="13"/>
        <v/>
      </c>
    </row>
    <row r="424" spans="3:5" x14ac:dyDescent="0.55000000000000004">
      <c r="C424" s="55" t="str">
        <f t="shared" ca="1" si="12"/>
        <v/>
      </c>
      <c r="E424" s="55" t="str">
        <f t="shared" ca="1" si="13"/>
        <v/>
      </c>
    </row>
    <row r="425" spans="3:5" x14ac:dyDescent="0.55000000000000004">
      <c r="C425" s="55" t="str">
        <f t="shared" ca="1" si="12"/>
        <v/>
      </c>
      <c r="E425" s="55" t="str">
        <f t="shared" ca="1" si="13"/>
        <v/>
      </c>
    </row>
    <row r="426" spans="3:5" x14ac:dyDescent="0.55000000000000004">
      <c r="C426" s="55" t="str">
        <f t="shared" ca="1" si="12"/>
        <v/>
      </c>
      <c r="E426" s="55" t="str">
        <f t="shared" ca="1" si="13"/>
        <v/>
      </c>
    </row>
    <row r="427" spans="3:5" x14ac:dyDescent="0.55000000000000004">
      <c r="C427" s="55" t="str">
        <f t="shared" ca="1" si="12"/>
        <v/>
      </c>
      <c r="E427" s="55" t="str">
        <f t="shared" ca="1" si="13"/>
        <v/>
      </c>
    </row>
    <row r="428" spans="3:5" x14ac:dyDescent="0.55000000000000004">
      <c r="C428" s="55" t="str">
        <f t="shared" ca="1" si="12"/>
        <v/>
      </c>
      <c r="E428" s="55" t="str">
        <f t="shared" ca="1" si="13"/>
        <v/>
      </c>
    </row>
    <row r="429" spans="3:5" x14ac:dyDescent="0.55000000000000004">
      <c r="C429" s="55" t="str">
        <f t="shared" ca="1" si="12"/>
        <v/>
      </c>
      <c r="E429" s="55" t="str">
        <f t="shared" ca="1" si="13"/>
        <v/>
      </c>
    </row>
    <row r="430" spans="3:5" x14ac:dyDescent="0.55000000000000004">
      <c r="C430" s="55" t="str">
        <f t="shared" ca="1" si="12"/>
        <v/>
      </c>
      <c r="E430" s="55" t="str">
        <f t="shared" ca="1" si="13"/>
        <v/>
      </c>
    </row>
    <row r="431" spans="3:5" x14ac:dyDescent="0.55000000000000004">
      <c r="C431" s="55" t="str">
        <f t="shared" ca="1" si="12"/>
        <v/>
      </c>
      <c r="E431" s="55" t="str">
        <f t="shared" ca="1" si="13"/>
        <v/>
      </c>
    </row>
    <row r="432" spans="3:5" x14ac:dyDescent="0.55000000000000004">
      <c r="C432" s="55" t="str">
        <f t="shared" ca="1" si="12"/>
        <v/>
      </c>
      <c r="E432" s="55" t="str">
        <f t="shared" ca="1" si="13"/>
        <v/>
      </c>
    </row>
    <row r="433" spans="3:5" x14ac:dyDescent="0.55000000000000004">
      <c r="C433" s="55" t="str">
        <f t="shared" ca="1" si="12"/>
        <v/>
      </c>
      <c r="E433" s="55" t="str">
        <f t="shared" ca="1" si="13"/>
        <v/>
      </c>
    </row>
    <row r="434" spans="3:5" x14ac:dyDescent="0.55000000000000004">
      <c r="C434" s="55" t="str">
        <f t="shared" ca="1" si="12"/>
        <v/>
      </c>
      <c r="E434" s="55" t="str">
        <f t="shared" ca="1" si="13"/>
        <v/>
      </c>
    </row>
    <row r="435" spans="3:5" x14ac:dyDescent="0.55000000000000004">
      <c r="C435" s="55" t="str">
        <f t="shared" ca="1" si="12"/>
        <v/>
      </c>
      <c r="E435" s="55" t="str">
        <f t="shared" ca="1" si="13"/>
        <v/>
      </c>
    </row>
    <row r="436" spans="3:5" x14ac:dyDescent="0.55000000000000004">
      <c r="C436" s="55" t="str">
        <f t="shared" ca="1" si="12"/>
        <v/>
      </c>
      <c r="E436" s="55" t="str">
        <f t="shared" ca="1" si="13"/>
        <v/>
      </c>
    </row>
    <row r="437" spans="3:5" x14ac:dyDescent="0.55000000000000004">
      <c r="C437" s="55" t="str">
        <f t="shared" ca="1" si="12"/>
        <v/>
      </c>
      <c r="E437" s="55" t="str">
        <f t="shared" ca="1" si="13"/>
        <v/>
      </c>
    </row>
    <row r="438" spans="3:5" x14ac:dyDescent="0.55000000000000004">
      <c r="C438" s="55" t="str">
        <f t="shared" ca="1" si="12"/>
        <v/>
      </c>
      <c r="E438" s="55" t="str">
        <f t="shared" ca="1" si="13"/>
        <v/>
      </c>
    </row>
    <row r="439" spans="3:5" x14ac:dyDescent="0.55000000000000004">
      <c r="C439" s="55" t="str">
        <f t="shared" ca="1" si="12"/>
        <v/>
      </c>
      <c r="E439" s="55" t="str">
        <f t="shared" ca="1" si="13"/>
        <v/>
      </c>
    </row>
    <row r="440" spans="3:5" x14ac:dyDescent="0.55000000000000004">
      <c r="C440" s="55" t="str">
        <f t="shared" ca="1" si="12"/>
        <v/>
      </c>
      <c r="E440" s="55" t="str">
        <f t="shared" ca="1" si="13"/>
        <v/>
      </c>
    </row>
    <row r="441" spans="3:5" x14ac:dyDescent="0.55000000000000004">
      <c r="C441" s="55" t="str">
        <f t="shared" ca="1" si="12"/>
        <v/>
      </c>
      <c r="E441" s="55" t="str">
        <f t="shared" ca="1" si="13"/>
        <v/>
      </c>
    </row>
    <row r="442" spans="3:5" x14ac:dyDescent="0.55000000000000004">
      <c r="C442" s="55" t="str">
        <f t="shared" ca="1" si="12"/>
        <v/>
      </c>
      <c r="E442" s="55" t="str">
        <f t="shared" ca="1" si="13"/>
        <v/>
      </c>
    </row>
    <row r="443" spans="3:5" x14ac:dyDescent="0.55000000000000004">
      <c r="C443" s="55" t="str">
        <f t="shared" ca="1" si="12"/>
        <v/>
      </c>
      <c r="E443" s="55" t="str">
        <f t="shared" ca="1" si="13"/>
        <v/>
      </c>
    </row>
    <row r="444" spans="3:5" x14ac:dyDescent="0.55000000000000004">
      <c r="C444" s="55" t="str">
        <f t="shared" ca="1" si="12"/>
        <v/>
      </c>
      <c r="E444" s="55" t="str">
        <f t="shared" ca="1" si="13"/>
        <v/>
      </c>
    </row>
    <row r="445" spans="3:5" x14ac:dyDescent="0.55000000000000004">
      <c r="C445" s="55" t="str">
        <f t="shared" ca="1" si="12"/>
        <v/>
      </c>
      <c r="E445" s="55" t="str">
        <f t="shared" ca="1" si="13"/>
        <v/>
      </c>
    </row>
    <row r="446" spans="3:5" x14ac:dyDescent="0.55000000000000004">
      <c r="C446" s="55" t="str">
        <f t="shared" ca="1" si="12"/>
        <v/>
      </c>
      <c r="E446" s="55" t="str">
        <f t="shared" ca="1" si="13"/>
        <v/>
      </c>
    </row>
    <row r="447" spans="3:5" x14ac:dyDescent="0.55000000000000004">
      <c r="C447" s="55" t="str">
        <f t="shared" ca="1" si="12"/>
        <v/>
      </c>
      <c r="E447" s="55" t="str">
        <f t="shared" ca="1" si="13"/>
        <v/>
      </c>
    </row>
    <row r="448" spans="3:5" x14ac:dyDescent="0.55000000000000004">
      <c r="C448" s="55" t="str">
        <f t="shared" ca="1" si="12"/>
        <v/>
      </c>
      <c r="E448" s="55" t="str">
        <f t="shared" ca="1" si="13"/>
        <v/>
      </c>
    </row>
    <row r="449" spans="3:5" x14ac:dyDescent="0.55000000000000004">
      <c r="C449" s="55" t="str">
        <f t="shared" ca="1" si="12"/>
        <v/>
      </c>
      <c r="E449" s="55" t="str">
        <f t="shared" ca="1" si="13"/>
        <v/>
      </c>
    </row>
    <row r="450" spans="3:5" x14ac:dyDescent="0.55000000000000004">
      <c r="C450" s="55" t="str">
        <f t="shared" ca="1" si="12"/>
        <v/>
      </c>
      <c r="E450" s="55" t="str">
        <f t="shared" ca="1" si="13"/>
        <v/>
      </c>
    </row>
    <row r="451" spans="3:5" x14ac:dyDescent="0.55000000000000004">
      <c r="C451" s="55" t="str">
        <f t="shared" ca="1" si="12"/>
        <v/>
      </c>
      <c r="E451" s="55" t="str">
        <f t="shared" ca="1" si="13"/>
        <v/>
      </c>
    </row>
    <row r="452" spans="3:5" x14ac:dyDescent="0.55000000000000004">
      <c r="C452" s="55" t="str">
        <f t="shared" ca="1" si="12"/>
        <v/>
      </c>
      <c r="E452" s="55" t="str">
        <f t="shared" ca="1" si="13"/>
        <v/>
      </c>
    </row>
    <row r="453" spans="3:5" x14ac:dyDescent="0.55000000000000004">
      <c r="C453" s="55" t="str">
        <f t="shared" ca="1" si="12"/>
        <v/>
      </c>
      <c r="E453" s="55" t="str">
        <f t="shared" ca="1" si="13"/>
        <v/>
      </c>
    </row>
    <row r="454" spans="3:5" x14ac:dyDescent="0.55000000000000004">
      <c r="C454" s="55" t="str">
        <f t="shared" ca="1" si="12"/>
        <v/>
      </c>
      <c r="E454" s="55" t="str">
        <f t="shared" ca="1" si="13"/>
        <v/>
      </c>
    </row>
    <row r="455" spans="3:5" x14ac:dyDescent="0.55000000000000004">
      <c r="C455" s="55" t="str">
        <f t="shared" ca="1" si="12"/>
        <v/>
      </c>
      <c r="E455" s="55" t="str">
        <f t="shared" ca="1" si="13"/>
        <v/>
      </c>
    </row>
    <row r="456" spans="3:5" x14ac:dyDescent="0.55000000000000004">
      <c r="C456" s="55" t="str">
        <f t="shared" ca="1" si="12"/>
        <v/>
      </c>
      <c r="E456" s="55" t="str">
        <f t="shared" ca="1" si="13"/>
        <v/>
      </c>
    </row>
    <row r="457" spans="3:5" x14ac:dyDescent="0.55000000000000004">
      <c r="C457" s="55" t="str">
        <f t="shared" ca="1" si="12"/>
        <v/>
      </c>
      <c r="E457" s="55" t="str">
        <f t="shared" ca="1" si="13"/>
        <v/>
      </c>
    </row>
    <row r="458" spans="3:5" x14ac:dyDescent="0.55000000000000004">
      <c r="C458" s="55" t="str">
        <f t="shared" ref="C458:C521" ca="1" si="14">IF(OR(C457=selected_focus_month,C457=""), "", EDATE(C457,1))</f>
        <v/>
      </c>
      <c r="E458" s="55" t="str">
        <f t="shared" ref="E458:E521" ca="1" si="15">IF(OR(E457=latest_tracked_month,E457=""), "", EDATE(E457,1))</f>
        <v/>
      </c>
    </row>
    <row r="459" spans="3:5" x14ac:dyDescent="0.55000000000000004">
      <c r="C459" s="55" t="str">
        <f t="shared" ca="1" si="14"/>
        <v/>
      </c>
      <c r="E459" s="55" t="str">
        <f t="shared" ca="1" si="15"/>
        <v/>
      </c>
    </row>
    <row r="460" spans="3:5" x14ac:dyDescent="0.55000000000000004">
      <c r="C460" s="55" t="str">
        <f t="shared" ca="1" si="14"/>
        <v/>
      </c>
      <c r="E460" s="55" t="str">
        <f t="shared" ca="1" si="15"/>
        <v/>
      </c>
    </row>
    <row r="461" spans="3:5" x14ac:dyDescent="0.55000000000000004">
      <c r="C461" s="55" t="str">
        <f t="shared" ca="1" si="14"/>
        <v/>
      </c>
      <c r="E461" s="55" t="str">
        <f t="shared" ca="1" si="15"/>
        <v/>
      </c>
    </row>
    <row r="462" spans="3:5" x14ac:dyDescent="0.55000000000000004">
      <c r="C462" s="55" t="str">
        <f t="shared" ca="1" si="14"/>
        <v/>
      </c>
      <c r="E462" s="55" t="str">
        <f t="shared" ca="1" si="15"/>
        <v/>
      </c>
    </row>
    <row r="463" spans="3:5" x14ac:dyDescent="0.55000000000000004">
      <c r="C463" s="55" t="str">
        <f t="shared" ca="1" si="14"/>
        <v/>
      </c>
      <c r="E463" s="55" t="str">
        <f t="shared" ca="1" si="15"/>
        <v/>
      </c>
    </row>
    <row r="464" spans="3:5" x14ac:dyDescent="0.55000000000000004">
      <c r="C464" s="55" t="str">
        <f t="shared" ca="1" si="14"/>
        <v/>
      </c>
      <c r="E464" s="55" t="str">
        <f t="shared" ca="1" si="15"/>
        <v/>
      </c>
    </row>
    <row r="465" spans="3:5" x14ac:dyDescent="0.55000000000000004">
      <c r="C465" s="55" t="str">
        <f t="shared" ca="1" si="14"/>
        <v/>
      </c>
      <c r="E465" s="55" t="str">
        <f t="shared" ca="1" si="15"/>
        <v/>
      </c>
    </row>
    <row r="466" spans="3:5" x14ac:dyDescent="0.55000000000000004">
      <c r="C466" s="55" t="str">
        <f t="shared" ca="1" si="14"/>
        <v/>
      </c>
      <c r="E466" s="55" t="str">
        <f t="shared" ca="1" si="15"/>
        <v/>
      </c>
    </row>
    <row r="467" spans="3:5" x14ac:dyDescent="0.55000000000000004">
      <c r="C467" s="55" t="str">
        <f t="shared" ca="1" si="14"/>
        <v/>
      </c>
      <c r="E467" s="55" t="str">
        <f t="shared" ca="1" si="15"/>
        <v/>
      </c>
    </row>
    <row r="468" spans="3:5" x14ac:dyDescent="0.55000000000000004">
      <c r="C468" s="55" t="str">
        <f t="shared" ca="1" si="14"/>
        <v/>
      </c>
      <c r="E468" s="55" t="str">
        <f t="shared" ca="1" si="15"/>
        <v/>
      </c>
    </row>
    <row r="469" spans="3:5" x14ac:dyDescent="0.55000000000000004">
      <c r="C469" s="55" t="str">
        <f t="shared" ca="1" si="14"/>
        <v/>
      </c>
      <c r="E469" s="55" t="str">
        <f t="shared" ca="1" si="15"/>
        <v/>
      </c>
    </row>
    <row r="470" spans="3:5" x14ac:dyDescent="0.55000000000000004">
      <c r="C470" s="55" t="str">
        <f t="shared" ca="1" si="14"/>
        <v/>
      </c>
      <c r="E470" s="55" t="str">
        <f t="shared" ca="1" si="15"/>
        <v/>
      </c>
    </row>
    <row r="471" spans="3:5" x14ac:dyDescent="0.55000000000000004">
      <c r="C471" s="55" t="str">
        <f t="shared" ca="1" si="14"/>
        <v/>
      </c>
      <c r="E471" s="55" t="str">
        <f t="shared" ca="1" si="15"/>
        <v/>
      </c>
    </row>
    <row r="472" spans="3:5" x14ac:dyDescent="0.55000000000000004">
      <c r="C472" s="55" t="str">
        <f t="shared" ca="1" si="14"/>
        <v/>
      </c>
      <c r="E472" s="55" t="str">
        <f t="shared" ca="1" si="15"/>
        <v/>
      </c>
    </row>
    <row r="473" spans="3:5" x14ac:dyDescent="0.55000000000000004">
      <c r="C473" s="55" t="str">
        <f t="shared" ca="1" si="14"/>
        <v/>
      </c>
      <c r="E473" s="55" t="str">
        <f t="shared" ca="1" si="15"/>
        <v/>
      </c>
    </row>
    <row r="474" spans="3:5" x14ac:dyDescent="0.55000000000000004">
      <c r="C474" s="55" t="str">
        <f t="shared" ca="1" si="14"/>
        <v/>
      </c>
      <c r="E474" s="55" t="str">
        <f t="shared" ca="1" si="15"/>
        <v/>
      </c>
    </row>
    <row r="475" spans="3:5" x14ac:dyDescent="0.55000000000000004">
      <c r="C475" s="55" t="str">
        <f t="shared" ca="1" si="14"/>
        <v/>
      </c>
      <c r="E475" s="55" t="str">
        <f t="shared" ca="1" si="15"/>
        <v/>
      </c>
    </row>
    <row r="476" spans="3:5" x14ac:dyDescent="0.55000000000000004">
      <c r="C476" s="55" t="str">
        <f t="shared" ca="1" si="14"/>
        <v/>
      </c>
      <c r="E476" s="55" t="str">
        <f t="shared" ca="1" si="15"/>
        <v/>
      </c>
    </row>
    <row r="477" spans="3:5" x14ac:dyDescent="0.55000000000000004">
      <c r="C477" s="55" t="str">
        <f t="shared" ca="1" si="14"/>
        <v/>
      </c>
      <c r="E477" s="55" t="str">
        <f t="shared" ca="1" si="15"/>
        <v/>
      </c>
    </row>
    <row r="478" spans="3:5" x14ac:dyDescent="0.55000000000000004">
      <c r="C478" s="55" t="str">
        <f t="shared" ca="1" si="14"/>
        <v/>
      </c>
      <c r="E478" s="55" t="str">
        <f t="shared" ca="1" si="15"/>
        <v/>
      </c>
    </row>
    <row r="479" spans="3:5" x14ac:dyDescent="0.55000000000000004">
      <c r="C479" s="55" t="str">
        <f t="shared" ca="1" si="14"/>
        <v/>
      </c>
      <c r="E479" s="55" t="str">
        <f t="shared" ca="1" si="15"/>
        <v/>
      </c>
    </row>
    <row r="480" spans="3:5" x14ac:dyDescent="0.55000000000000004">
      <c r="C480" s="55" t="str">
        <f t="shared" ca="1" si="14"/>
        <v/>
      </c>
      <c r="E480" s="55" t="str">
        <f t="shared" ca="1" si="15"/>
        <v/>
      </c>
    </row>
    <row r="481" spans="3:5" x14ac:dyDescent="0.55000000000000004">
      <c r="C481" s="55" t="str">
        <f t="shared" ca="1" si="14"/>
        <v/>
      </c>
      <c r="E481" s="55" t="str">
        <f t="shared" ca="1" si="15"/>
        <v/>
      </c>
    </row>
    <row r="482" spans="3:5" x14ac:dyDescent="0.55000000000000004">
      <c r="C482" s="55" t="str">
        <f t="shared" ca="1" si="14"/>
        <v/>
      </c>
      <c r="E482" s="55" t="str">
        <f t="shared" ca="1" si="15"/>
        <v/>
      </c>
    </row>
    <row r="483" spans="3:5" x14ac:dyDescent="0.55000000000000004">
      <c r="C483" s="55" t="str">
        <f t="shared" ca="1" si="14"/>
        <v/>
      </c>
      <c r="E483" s="55" t="str">
        <f t="shared" ca="1" si="15"/>
        <v/>
      </c>
    </row>
    <row r="484" spans="3:5" x14ac:dyDescent="0.55000000000000004">
      <c r="C484" s="55" t="str">
        <f t="shared" ca="1" si="14"/>
        <v/>
      </c>
      <c r="E484" s="55" t="str">
        <f t="shared" ca="1" si="15"/>
        <v/>
      </c>
    </row>
    <row r="485" spans="3:5" x14ac:dyDescent="0.55000000000000004">
      <c r="C485" s="55" t="str">
        <f t="shared" ca="1" si="14"/>
        <v/>
      </c>
      <c r="E485" s="55" t="str">
        <f t="shared" ca="1" si="15"/>
        <v/>
      </c>
    </row>
    <row r="486" spans="3:5" x14ac:dyDescent="0.55000000000000004">
      <c r="C486" s="55" t="str">
        <f t="shared" ca="1" si="14"/>
        <v/>
      </c>
      <c r="E486" s="55" t="str">
        <f t="shared" ca="1" si="15"/>
        <v/>
      </c>
    </row>
    <row r="487" spans="3:5" x14ac:dyDescent="0.55000000000000004">
      <c r="C487" s="55" t="str">
        <f t="shared" ca="1" si="14"/>
        <v/>
      </c>
      <c r="E487" s="55" t="str">
        <f t="shared" ca="1" si="15"/>
        <v/>
      </c>
    </row>
    <row r="488" spans="3:5" x14ac:dyDescent="0.55000000000000004">
      <c r="C488" s="55" t="str">
        <f t="shared" ca="1" si="14"/>
        <v/>
      </c>
      <c r="E488" s="55" t="str">
        <f t="shared" ca="1" si="15"/>
        <v/>
      </c>
    </row>
    <row r="489" spans="3:5" x14ac:dyDescent="0.55000000000000004">
      <c r="C489" s="55" t="str">
        <f t="shared" ca="1" si="14"/>
        <v/>
      </c>
      <c r="E489" s="55" t="str">
        <f t="shared" ca="1" si="15"/>
        <v/>
      </c>
    </row>
    <row r="490" spans="3:5" x14ac:dyDescent="0.55000000000000004">
      <c r="C490" s="55" t="str">
        <f t="shared" ca="1" si="14"/>
        <v/>
      </c>
      <c r="E490" s="55" t="str">
        <f t="shared" ca="1" si="15"/>
        <v/>
      </c>
    </row>
    <row r="491" spans="3:5" x14ac:dyDescent="0.55000000000000004">
      <c r="C491" s="55" t="str">
        <f t="shared" ca="1" si="14"/>
        <v/>
      </c>
      <c r="E491" s="55" t="str">
        <f t="shared" ca="1" si="15"/>
        <v/>
      </c>
    </row>
    <row r="492" spans="3:5" x14ac:dyDescent="0.55000000000000004">
      <c r="C492" s="55" t="str">
        <f t="shared" ca="1" si="14"/>
        <v/>
      </c>
      <c r="E492" s="55" t="str">
        <f t="shared" ca="1" si="15"/>
        <v/>
      </c>
    </row>
    <row r="493" spans="3:5" x14ac:dyDescent="0.55000000000000004">
      <c r="C493" s="55" t="str">
        <f t="shared" ca="1" si="14"/>
        <v/>
      </c>
      <c r="E493" s="55" t="str">
        <f t="shared" ca="1" si="15"/>
        <v/>
      </c>
    </row>
    <row r="494" spans="3:5" x14ac:dyDescent="0.55000000000000004">
      <c r="C494" s="55" t="str">
        <f t="shared" ca="1" si="14"/>
        <v/>
      </c>
      <c r="E494" s="55" t="str">
        <f t="shared" ca="1" si="15"/>
        <v/>
      </c>
    </row>
    <row r="495" spans="3:5" x14ac:dyDescent="0.55000000000000004">
      <c r="C495" s="55" t="str">
        <f t="shared" ca="1" si="14"/>
        <v/>
      </c>
      <c r="E495" s="55" t="str">
        <f t="shared" ca="1" si="15"/>
        <v/>
      </c>
    </row>
    <row r="496" spans="3:5" x14ac:dyDescent="0.55000000000000004">
      <c r="C496" s="55" t="str">
        <f t="shared" ca="1" si="14"/>
        <v/>
      </c>
      <c r="E496" s="55" t="str">
        <f t="shared" ca="1" si="15"/>
        <v/>
      </c>
    </row>
    <row r="497" spans="3:5" x14ac:dyDescent="0.55000000000000004">
      <c r="C497" s="55" t="str">
        <f t="shared" ca="1" si="14"/>
        <v/>
      </c>
      <c r="E497" s="55" t="str">
        <f t="shared" ca="1" si="15"/>
        <v/>
      </c>
    </row>
    <row r="498" spans="3:5" x14ac:dyDescent="0.55000000000000004">
      <c r="C498" s="55" t="str">
        <f t="shared" ca="1" si="14"/>
        <v/>
      </c>
      <c r="E498" s="55" t="str">
        <f t="shared" ca="1" si="15"/>
        <v/>
      </c>
    </row>
    <row r="499" spans="3:5" x14ac:dyDescent="0.55000000000000004">
      <c r="C499" s="55" t="str">
        <f t="shared" ca="1" si="14"/>
        <v/>
      </c>
      <c r="E499" s="55" t="str">
        <f t="shared" ca="1" si="15"/>
        <v/>
      </c>
    </row>
    <row r="500" spans="3:5" x14ac:dyDescent="0.55000000000000004">
      <c r="C500" s="55" t="str">
        <f t="shared" ca="1" si="14"/>
        <v/>
      </c>
      <c r="E500" s="55" t="str">
        <f t="shared" ca="1" si="15"/>
        <v/>
      </c>
    </row>
    <row r="501" spans="3:5" x14ac:dyDescent="0.55000000000000004">
      <c r="C501" s="55" t="str">
        <f t="shared" ca="1" si="14"/>
        <v/>
      </c>
      <c r="E501" s="55" t="str">
        <f t="shared" ca="1" si="15"/>
        <v/>
      </c>
    </row>
    <row r="502" spans="3:5" x14ac:dyDescent="0.55000000000000004">
      <c r="C502" s="55" t="str">
        <f t="shared" ca="1" si="14"/>
        <v/>
      </c>
      <c r="E502" s="55" t="str">
        <f t="shared" ca="1" si="15"/>
        <v/>
      </c>
    </row>
    <row r="503" spans="3:5" x14ac:dyDescent="0.55000000000000004">
      <c r="C503" s="55" t="str">
        <f t="shared" ca="1" si="14"/>
        <v/>
      </c>
      <c r="E503" s="55" t="str">
        <f t="shared" ca="1" si="15"/>
        <v/>
      </c>
    </row>
    <row r="504" spans="3:5" x14ac:dyDescent="0.55000000000000004">
      <c r="C504" s="55" t="str">
        <f t="shared" ca="1" si="14"/>
        <v/>
      </c>
      <c r="E504" s="55" t="str">
        <f t="shared" ca="1" si="15"/>
        <v/>
      </c>
    </row>
    <row r="505" spans="3:5" x14ac:dyDescent="0.55000000000000004">
      <c r="C505" s="55" t="str">
        <f t="shared" ca="1" si="14"/>
        <v/>
      </c>
      <c r="E505" s="55" t="str">
        <f t="shared" ca="1" si="15"/>
        <v/>
      </c>
    </row>
    <row r="506" spans="3:5" x14ac:dyDescent="0.55000000000000004">
      <c r="C506" s="55" t="str">
        <f t="shared" ca="1" si="14"/>
        <v/>
      </c>
      <c r="E506" s="55" t="str">
        <f t="shared" ca="1" si="15"/>
        <v/>
      </c>
    </row>
    <row r="507" spans="3:5" x14ac:dyDescent="0.55000000000000004">
      <c r="C507" s="55" t="str">
        <f t="shared" ca="1" si="14"/>
        <v/>
      </c>
      <c r="E507" s="55" t="str">
        <f t="shared" ca="1" si="15"/>
        <v/>
      </c>
    </row>
    <row r="508" spans="3:5" x14ac:dyDescent="0.55000000000000004">
      <c r="C508" s="55" t="str">
        <f t="shared" ca="1" si="14"/>
        <v/>
      </c>
      <c r="E508" s="55" t="str">
        <f t="shared" ca="1" si="15"/>
        <v/>
      </c>
    </row>
    <row r="509" spans="3:5" x14ac:dyDescent="0.55000000000000004">
      <c r="C509" s="55" t="str">
        <f t="shared" ca="1" si="14"/>
        <v/>
      </c>
      <c r="E509" s="55" t="str">
        <f t="shared" ca="1" si="15"/>
        <v/>
      </c>
    </row>
    <row r="510" spans="3:5" x14ac:dyDescent="0.55000000000000004">
      <c r="C510" s="55" t="str">
        <f t="shared" ca="1" si="14"/>
        <v/>
      </c>
      <c r="E510" s="55" t="str">
        <f t="shared" ca="1" si="15"/>
        <v/>
      </c>
    </row>
    <row r="511" spans="3:5" x14ac:dyDescent="0.55000000000000004">
      <c r="C511" s="55" t="str">
        <f t="shared" ca="1" si="14"/>
        <v/>
      </c>
      <c r="E511" s="55" t="str">
        <f t="shared" ca="1" si="15"/>
        <v/>
      </c>
    </row>
    <row r="512" spans="3:5" x14ac:dyDescent="0.55000000000000004">
      <c r="C512" s="55" t="str">
        <f t="shared" ca="1" si="14"/>
        <v/>
      </c>
      <c r="E512" s="55" t="str">
        <f t="shared" ca="1" si="15"/>
        <v/>
      </c>
    </row>
    <row r="513" spans="3:5" x14ac:dyDescent="0.55000000000000004">
      <c r="C513" s="55" t="str">
        <f t="shared" ca="1" si="14"/>
        <v/>
      </c>
      <c r="E513" s="55" t="str">
        <f t="shared" ca="1" si="15"/>
        <v/>
      </c>
    </row>
    <row r="514" spans="3:5" x14ac:dyDescent="0.55000000000000004">
      <c r="C514" s="55" t="str">
        <f t="shared" ca="1" si="14"/>
        <v/>
      </c>
      <c r="E514" s="55" t="str">
        <f t="shared" ca="1" si="15"/>
        <v/>
      </c>
    </row>
    <row r="515" spans="3:5" x14ac:dyDescent="0.55000000000000004">
      <c r="C515" s="55" t="str">
        <f t="shared" ca="1" si="14"/>
        <v/>
      </c>
      <c r="E515" s="55" t="str">
        <f t="shared" ca="1" si="15"/>
        <v/>
      </c>
    </row>
    <row r="516" spans="3:5" x14ac:dyDescent="0.55000000000000004">
      <c r="C516" s="55" t="str">
        <f t="shared" ca="1" si="14"/>
        <v/>
      </c>
      <c r="E516" s="55" t="str">
        <f t="shared" ca="1" si="15"/>
        <v/>
      </c>
    </row>
    <row r="517" spans="3:5" x14ac:dyDescent="0.55000000000000004">
      <c r="C517" s="55" t="str">
        <f t="shared" ca="1" si="14"/>
        <v/>
      </c>
      <c r="E517" s="55" t="str">
        <f t="shared" ca="1" si="15"/>
        <v/>
      </c>
    </row>
    <row r="518" spans="3:5" x14ac:dyDescent="0.55000000000000004">
      <c r="C518" s="55" t="str">
        <f t="shared" ca="1" si="14"/>
        <v/>
      </c>
      <c r="E518" s="55" t="str">
        <f t="shared" ca="1" si="15"/>
        <v/>
      </c>
    </row>
    <row r="519" spans="3:5" x14ac:dyDescent="0.55000000000000004">
      <c r="C519" s="55" t="str">
        <f t="shared" ca="1" si="14"/>
        <v/>
      </c>
      <c r="E519" s="55" t="str">
        <f t="shared" ca="1" si="15"/>
        <v/>
      </c>
    </row>
    <row r="520" spans="3:5" x14ac:dyDescent="0.55000000000000004">
      <c r="C520" s="55" t="str">
        <f t="shared" ca="1" si="14"/>
        <v/>
      </c>
      <c r="E520" s="55" t="str">
        <f t="shared" ca="1" si="15"/>
        <v/>
      </c>
    </row>
    <row r="521" spans="3:5" x14ac:dyDescent="0.55000000000000004">
      <c r="C521" s="55" t="str">
        <f t="shared" ca="1" si="14"/>
        <v/>
      </c>
      <c r="E521" s="55" t="str">
        <f t="shared" ca="1" si="15"/>
        <v/>
      </c>
    </row>
    <row r="522" spans="3:5" x14ac:dyDescent="0.55000000000000004">
      <c r="C522" s="55" t="str">
        <f t="shared" ref="C522:C585" ca="1" si="16">IF(OR(C521=selected_focus_month,C521=""), "", EDATE(C521,1))</f>
        <v/>
      </c>
      <c r="E522" s="55" t="str">
        <f t="shared" ref="E522:E585" ca="1" si="17">IF(OR(E521=latest_tracked_month,E521=""), "", EDATE(E521,1))</f>
        <v/>
      </c>
    </row>
    <row r="523" spans="3:5" x14ac:dyDescent="0.55000000000000004">
      <c r="C523" s="55" t="str">
        <f t="shared" ca="1" si="16"/>
        <v/>
      </c>
      <c r="E523" s="55" t="str">
        <f t="shared" ca="1" si="17"/>
        <v/>
      </c>
    </row>
    <row r="524" spans="3:5" x14ac:dyDescent="0.55000000000000004">
      <c r="C524" s="55" t="str">
        <f t="shared" ca="1" si="16"/>
        <v/>
      </c>
      <c r="E524" s="55" t="str">
        <f t="shared" ca="1" si="17"/>
        <v/>
      </c>
    </row>
    <row r="525" spans="3:5" x14ac:dyDescent="0.55000000000000004">
      <c r="C525" s="55" t="str">
        <f t="shared" ca="1" si="16"/>
        <v/>
      </c>
      <c r="E525" s="55" t="str">
        <f t="shared" ca="1" si="17"/>
        <v/>
      </c>
    </row>
    <row r="526" spans="3:5" x14ac:dyDescent="0.55000000000000004">
      <c r="C526" s="55" t="str">
        <f t="shared" ca="1" si="16"/>
        <v/>
      </c>
      <c r="E526" s="55" t="str">
        <f t="shared" ca="1" si="17"/>
        <v/>
      </c>
    </row>
    <row r="527" spans="3:5" x14ac:dyDescent="0.55000000000000004">
      <c r="C527" s="55" t="str">
        <f t="shared" ca="1" si="16"/>
        <v/>
      </c>
      <c r="E527" s="55" t="str">
        <f t="shared" ca="1" si="17"/>
        <v/>
      </c>
    </row>
    <row r="528" spans="3:5" x14ac:dyDescent="0.55000000000000004">
      <c r="C528" s="55" t="str">
        <f t="shared" ca="1" si="16"/>
        <v/>
      </c>
      <c r="E528" s="55" t="str">
        <f t="shared" ca="1" si="17"/>
        <v/>
      </c>
    </row>
    <row r="529" spans="3:5" x14ac:dyDescent="0.55000000000000004">
      <c r="C529" s="55" t="str">
        <f t="shared" ca="1" si="16"/>
        <v/>
      </c>
      <c r="E529" s="55" t="str">
        <f t="shared" ca="1" si="17"/>
        <v/>
      </c>
    </row>
    <row r="530" spans="3:5" x14ac:dyDescent="0.55000000000000004">
      <c r="C530" s="55" t="str">
        <f t="shared" ca="1" si="16"/>
        <v/>
      </c>
      <c r="E530" s="55" t="str">
        <f t="shared" ca="1" si="17"/>
        <v/>
      </c>
    </row>
    <row r="531" spans="3:5" x14ac:dyDescent="0.55000000000000004">
      <c r="C531" s="55" t="str">
        <f t="shared" ca="1" si="16"/>
        <v/>
      </c>
      <c r="E531" s="55" t="str">
        <f t="shared" ca="1" si="17"/>
        <v/>
      </c>
    </row>
    <row r="532" spans="3:5" x14ac:dyDescent="0.55000000000000004">
      <c r="C532" s="55" t="str">
        <f t="shared" ca="1" si="16"/>
        <v/>
      </c>
      <c r="E532" s="55" t="str">
        <f t="shared" ca="1" si="17"/>
        <v/>
      </c>
    </row>
    <row r="533" spans="3:5" x14ac:dyDescent="0.55000000000000004">
      <c r="C533" s="55" t="str">
        <f t="shared" ca="1" si="16"/>
        <v/>
      </c>
      <c r="E533" s="55" t="str">
        <f t="shared" ca="1" si="17"/>
        <v/>
      </c>
    </row>
    <row r="534" spans="3:5" x14ac:dyDescent="0.55000000000000004">
      <c r="C534" s="55" t="str">
        <f t="shared" ca="1" si="16"/>
        <v/>
      </c>
      <c r="E534" s="55" t="str">
        <f t="shared" ca="1" si="17"/>
        <v/>
      </c>
    </row>
    <row r="535" spans="3:5" x14ac:dyDescent="0.55000000000000004">
      <c r="C535" s="55" t="str">
        <f t="shared" ca="1" si="16"/>
        <v/>
      </c>
      <c r="E535" s="55" t="str">
        <f t="shared" ca="1" si="17"/>
        <v/>
      </c>
    </row>
    <row r="536" spans="3:5" x14ac:dyDescent="0.55000000000000004">
      <c r="C536" s="55" t="str">
        <f t="shared" ca="1" si="16"/>
        <v/>
      </c>
      <c r="E536" s="55" t="str">
        <f t="shared" ca="1" si="17"/>
        <v/>
      </c>
    </row>
    <row r="537" spans="3:5" x14ac:dyDescent="0.55000000000000004">
      <c r="C537" s="55" t="str">
        <f t="shared" ca="1" si="16"/>
        <v/>
      </c>
      <c r="E537" s="55" t="str">
        <f t="shared" ca="1" si="17"/>
        <v/>
      </c>
    </row>
    <row r="538" spans="3:5" x14ac:dyDescent="0.55000000000000004">
      <c r="C538" s="55" t="str">
        <f t="shared" ca="1" si="16"/>
        <v/>
      </c>
      <c r="E538" s="55" t="str">
        <f t="shared" ca="1" si="17"/>
        <v/>
      </c>
    </row>
    <row r="539" spans="3:5" x14ac:dyDescent="0.55000000000000004">
      <c r="C539" s="55" t="str">
        <f t="shared" ca="1" si="16"/>
        <v/>
      </c>
      <c r="E539" s="55" t="str">
        <f t="shared" ca="1" si="17"/>
        <v/>
      </c>
    </row>
    <row r="540" spans="3:5" x14ac:dyDescent="0.55000000000000004">
      <c r="C540" s="55" t="str">
        <f t="shared" ca="1" si="16"/>
        <v/>
      </c>
      <c r="E540" s="55" t="str">
        <f t="shared" ca="1" si="17"/>
        <v/>
      </c>
    </row>
    <row r="541" spans="3:5" x14ac:dyDescent="0.55000000000000004">
      <c r="C541" s="55" t="str">
        <f t="shared" ca="1" si="16"/>
        <v/>
      </c>
      <c r="E541" s="55" t="str">
        <f t="shared" ca="1" si="17"/>
        <v/>
      </c>
    </row>
    <row r="542" spans="3:5" x14ac:dyDescent="0.55000000000000004">
      <c r="C542" s="55" t="str">
        <f t="shared" ca="1" si="16"/>
        <v/>
      </c>
      <c r="E542" s="55" t="str">
        <f t="shared" ca="1" si="17"/>
        <v/>
      </c>
    </row>
    <row r="543" spans="3:5" x14ac:dyDescent="0.55000000000000004">
      <c r="C543" s="55" t="str">
        <f t="shared" ca="1" si="16"/>
        <v/>
      </c>
      <c r="E543" s="55" t="str">
        <f t="shared" ca="1" si="17"/>
        <v/>
      </c>
    </row>
    <row r="544" spans="3:5" x14ac:dyDescent="0.55000000000000004">
      <c r="C544" s="55" t="str">
        <f t="shared" ca="1" si="16"/>
        <v/>
      </c>
      <c r="E544" s="55" t="str">
        <f t="shared" ca="1" si="17"/>
        <v/>
      </c>
    </row>
    <row r="545" spans="3:5" x14ac:dyDescent="0.55000000000000004">
      <c r="C545" s="55" t="str">
        <f t="shared" ca="1" si="16"/>
        <v/>
      </c>
      <c r="E545" s="55" t="str">
        <f t="shared" ca="1" si="17"/>
        <v/>
      </c>
    </row>
    <row r="546" spans="3:5" x14ac:dyDescent="0.55000000000000004">
      <c r="C546" s="55" t="str">
        <f t="shared" ca="1" si="16"/>
        <v/>
      </c>
      <c r="E546" s="55" t="str">
        <f t="shared" ca="1" si="17"/>
        <v/>
      </c>
    </row>
    <row r="547" spans="3:5" x14ac:dyDescent="0.55000000000000004">
      <c r="C547" s="55" t="str">
        <f t="shared" ca="1" si="16"/>
        <v/>
      </c>
      <c r="E547" s="55" t="str">
        <f t="shared" ca="1" si="17"/>
        <v/>
      </c>
    </row>
    <row r="548" spans="3:5" x14ac:dyDescent="0.55000000000000004">
      <c r="C548" s="55" t="str">
        <f t="shared" ca="1" si="16"/>
        <v/>
      </c>
      <c r="E548" s="55" t="str">
        <f t="shared" ca="1" si="17"/>
        <v/>
      </c>
    </row>
    <row r="549" spans="3:5" x14ac:dyDescent="0.55000000000000004">
      <c r="C549" s="55" t="str">
        <f t="shared" ca="1" si="16"/>
        <v/>
      </c>
      <c r="E549" s="55" t="str">
        <f t="shared" ca="1" si="17"/>
        <v/>
      </c>
    </row>
    <row r="550" spans="3:5" x14ac:dyDescent="0.55000000000000004">
      <c r="C550" s="55" t="str">
        <f t="shared" ca="1" si="16"/>
        <v/>
      </c>
      <c r="E550" s="55" t="str">
        <f t="shared" ca="1" si="17"/>
        <v/>
      </c>
    </row>
    <row r="551" spans="3:5" x14ac:dyDescent="0.55000000000000004">
      <c r="C551" s="55" t="str">
        <f t="shared" ca="1" si="16"/>
        <v/>
      </c>
      <c r="E551" s="55" t="str">
        <f t="shared" ca="1" si="17"/>
        <v/>
      </c>
    </row>
    <row r="552" spans="3:5" x14ac:dyDescent="0.55000000000000004">
      <c r="C552" s="55" t="str">
        <f t="shared" ca="1" si="16"/>
        <v/>
      </c>
      <c r="E552" s="55" t="str">
        <f t="shared" ca="1" si="17"/>
        <v/>
      </c>
    </row>
    <row r="553" spans="3:5" x14ac:dyDescent="0.55000000000000004">
      <c r="C553" s="55" t="str">
        <f t="shared" ca="1" si="16"/>
        <v/>
      </c>
      <c r="E553" s="55" t="str">
        <f t="shared" ca="1" si="17"/>
        <v/>
      </c>
    </row>
    <row r="554" spans="3:5" x14ac:dyDescent="0.55000000000000004">
      <c r="C554" s="55" t="str">
        <f t="shared" ca="1" si="16"/>
        <v/>
      </c>
      <c r="E554" s="55" t="str">
        <f t="shared" ca="1" si="17"/>
        <v/>
      </c>
    </row>
    <row r="555" spans="3:5" x14ac:dyDescent="0.55000000000000004">
      <c r="C555" s="55" t="str">
        <f t="shared" ca="1" si="16"/>
        <v/>
      </c>
      <c r="E555" s="55" t="str">
        <f t="shared" ca="1" si="17"/>
        <v/>
      </c>
    </row>
    <row r="556" spans="3:5" x14ac:dyDescent="0.55000000000000004">
      <c r="C556" s="55" t="str">
        <f t="shared" ca="1" si="16"/>
        <v/>
      </c>
      <c r="E556" s="55" t="str">
        <f t="shared" ca="1" si="17"/>
        <v/>
      </c>
    </row>
    <row r="557" spans="3:5" x14ac:dyDescent="0.55000000000000004">
      <c r="C557" s="55" t="str">
        <f t="shared" ca="1" si="16"/>
        <v/>
      </c>
      <c r="E557" s="55" t="str">
        <f t="shared" ca="1" si="17"/>
        <v/>
      </c>
    </row>
    <row r="558" spans="3:5" x14ac:dyDescent="0.55000000000000004">
      <c r="C558" s="55" t="str">
        <f t="shared" ca="1" si="16"/>
        <v/>
      </c>
      <c r="E558" s="55" t="str">
        <f t="shared" ca="1" si="17"/>
        <v/>
      </c>
    </row>
    <row r="559" spans="3:5" x14ac:dyDescent="0.55000000000000004">
      <c r="C559" s="55" t="str">
        <f t="shared" ca="1" si="16"/>
        <v/>
      </c>
      <c r="E559" s="55" t="str">
        <f t="shared" ca="1" si="17"/>
        <v/>
      </c>
    </row>
    <row r="560" spans="3:5" x14ac:dyDescent="0.55000000000000004">
      <c r="C560" s="55" t="str">
        <f t="shared" ca="1" si="16"/>
        <v/>
      </c>
      <c r="E560" s="55" t="str">
        <f t="shared" ca="1" si="17"/>
        <v/>
      </c>
    </row>
    <row r="561" spans="3:5" x14ac:dyDescent="0.55000000000000004">
      <c r="C561" s="55" t="str">
        <f t="shared" ca="1" si="16"/>
        <v/>
      </c>
      <c r="E561" s="55" t="str">
        <f t="shared" ca="1" si="17"/>
        <v/>
      </c>
    </row>
    <row r="562" spans="3:5" x14ac:dyDescent="0.55000000000000004">
      <c r="C562" s="55" t="str">
        <f t="shared" ca="1" si="16"/>
        <v/>
      </c>
      <c r="E562" s="55" t="str">
        <f t="shared" ca="1" si="17"/>
        <v/>
      </c>
    </row>
    <row r="563" spans="3:5" x14ac:dyDescent="0.55000000000000004">
      <c r="C563" s="55" t="str">
        <f t="shared" ca="1" si="16"/>
        <v/>
      </c>
      <c r="E563" s="55" t="str">
        <f t="shared" ca="1" si="17"/>
        <v/>
      </c>
    </row>
    <row r="564" spans="3:5" x14ac:dyDescent="0.55000000000000004">
      <c r="C564" s="55" t="str">
        <f t="shared" ca="1" si="16"/>
        <v/>
      </c>
      <c r="E564" s="55" t="str">
        <f t="shared" ca="1" si="17"/>
        <v/>
      </c>
    </row>
    <row r="565" spans="3:5" x14ac:dyDescent="0.55000000000000004">
      <c r="C565" s="55" t="str">
        <f t="shared" ca="1" si="16"/>
        <v/>
      </c>
      <c r="E565" s="55" t="str">
        <f t="shared" ca="1" si="17"/>
        <v/>
      </c>
    </row>
    <row r="566" spans="3:5" x14ac:dyDescent="0.55000000000000004">
      <c r="C566" s="55" t="str">
        <f t="shared" ca="1" si="16"/>
        <v/>
      </c>
      <c r="E566" s="55" t="str">
        <f t="shared" ca="1" si="17"/>
        <v/>
      </c>
    </row>
    <row r="567" spans="3:5" x14ac:dyDescent="0.55000000000000004">
      <c r="C567" s="55" t="str">
        <f t="shared" ca="1" si="16"/>
        <v/>
      </c>
      <c r="E567" s="55" t="str">
        <f t="shared" ca="1" si="17"/>
        <v/>
      </c>
    </row>
    <row r="568" spans="3:5" x14ac:dyDescent="0.55000000000000004">
      <c r="C568" s="55" t="str">
        <f t="shared" ca="1" si="16"/>
        <v/>
      </c>
      <c r="E568" s="55" t="str">
        <f t="shared" ca="1" si="17"/>
        <v/>
      </c>
    </row>
    <row r="569" spans="3:5" x14ac:dyDescent="0.55000000000000004">
      <c r="C569" s="55" t="str">
        <f t="shared" ca="1" si="16"/>
        <v/>
      </c>
      <c r="E569" s="55" t="str">
        <f t="shared" ca="1" si="17"/>
        <v/>
      </c>
    </row>
    <row r="570" spans="3:5" x14ac:dyDescent="0.55000000000000004">
      <c r="C570" s="55" t="str">
        <f t="shared" ca="1" si="16"/>
        <v/>
      </c>
      <c r="E570" s="55" t="str">
        <f t="shared" ca="1" si="17"/>
        <v/>
      </c>
    </row>
    <row r="571" spans="3:5" x14ac:dyDescent="0.55000000000000004">
      <c r="C571" s="55" t="str">
        <f t="shared" ca="1" si="16"/>
        <v/>
      </c>
      <c r="E571" s="55" t="str">
        <f t="shared" ca="1" si="17"/>
        <v/>
      </c>
    </row>
    <row r="572" spans="3:5" x14ac:dyDescent="0.55000000000000004">
      <c r="C572" s="55" t="str">
        <f t="shared" ca="1" si="16"/>
        <v/>
      </c>
      <c r="E572" s="55" t="str">
        <f t="shared" ca="1" si="17"/>
        <v/>
      </c>
    </row>
    <row r="573" spans="3:5" x14ac:dyDescent="0.55000000000000004">
      <c r="C573" s="55" t="str">
        <f t="shared" ca="1" si="16"/>
        <v/>
      </c>
      <c r="E573" s="55" t="str">
        <f t="shared" ca="1" si="17"/>
        <v/>
      </c>
    </row>
    <row r="574" spans="3:5" x14ac:dyDescent="0.55000000000000004">
      <c r="C574" s="55" t="str">
        <f t="shared" ca="1" si="16"/>
        <v/>
      </c>
      <c r="E574" s="55" t="str">
        <f t="shared" ca="1" si="17"/>
        <v/>
      </c>
    </row>
    <row r="575" spans="3:5" x14ac:dyDescent="0.55000000000000004">
      <c r="C575" s="55" t="str">
        <f t="shared" ca="1" si="16"/>
        <v/>
      </c>
      <c r="E575" s="55" t="str">
        <f t="shared" ca="1" si="17"/>
        <v/>
      </c>
    </row>
    <row r="576" spans="3:5" x14ac:dyDescent="0.55000000000000004">
      <c r="C576" s="55" t="str">
        <f t="shared" ca="1" si="16"/>
        <v/>
      </c>
      <c r="E576" s="55" t="str">
        <f t="shared" ca="1" si="17"/>
        <v/>
      </c>
    </row>
    <row r="577" spans="3:5" x14ac:dyDescent="0.55000000000000004">
      <c r="C577" s="55" t="str">
        <f t="shared" ca="1" si="16"/>
        <v/>
      </c>
      <c r="E577" s="55" t="str">
        <f t="shared" ca="1" si="17"/>
        <v/>
      </c>
    </row>
    <row r="578" spans="3:5" x14ac:dyDescent="0.55000000000000004">
      <c r="C578" s="55" t="str">
        <f t="shared" ca="1" si="16"/>
        <v/>
      </c>
      <c r="E578" s="55" t="str">
        <f t="shared" ca="1" si="17"/>
        <v/>
      </c>
    </row>
    <row r="579" spans="3:5" x14ac:dyDescent="0.55000000000000004">
      <c r="C579" s="55" t="str">
        <f t="shared" ca="1" si="16"/>
        <v/>
      </c>
      <c r="E579" s="55" t="str">
        <f t="shared" ca="1" si="17"/>
        <v/>
      </c>
    </row>
    <row r="580" spans="3:5" x14ac:dyDescent="0.55000000000000004">
      <c r="C580" s="55" t="str">
        <f t="shared" ca="1" si="16"/>
        <v/>
      </c>
      <c r="E580" s="55" t="str">
        <f t="shared" ca="1" si="17"/>
        <v/>
      </c>
    </row>
    <row r="581" spans="3:5" x14ac:dyDescent="0.55000000000000004">
      <c r="C581" s="55" t="str">
        <f t="shared" ca="1" si="16"/>
        <v/>
      </c>
      <c r="E581" s="55" t="str">
        <f t="shared" ca="1" si="17"/>
        <v/>
      </c>
    </row>
    <row r="582" spans="3:5" x14ac:dyDescent="0.55000000000000004">
      <c r="C582" s="55" t="str">
        <f t="shared" ca="1" si="16"/>
        <v/>
      </c>
      <c r="E582" s="55" t="str">
        <f t="shared" ca="1" si="17"/>
        <v/>
      </c>
    </row>
    <row r="583" spans="3:5" x14ac:dyDescent="0.55000000000000004">
      <c r="C583" s="55" t="str">
        <f t="shared" ca="1" si="16"/>
        <v/>
      </c>
      <c r="E583" s="55" t="str">
        <f t="shared" ca="1" si="17"/>
        <v/>
      </c>
    </row>
    <row r="584" spans="3:5" x14ac:dyDescent="0.55000000000000004">
      <c r="C584" s="55" t="str">
        <f t="shared" ca="1" si="16"/>
        <v/>
      </c>
      <c r="E584" s="55" t="str">
        <f t="shared" ca="1" si="17"/>
        <v/>
      </c>
    </row>
    <row r="585" spans="3:5" x14ac:dyDescent="0.55000000000000004">
      <c r="C585" s="55" t="str">
        <f t="shared" ca="1" si="16"/>
        <v/>
      </c>
      <c r="E585" s="55" t="str">
        <f t="shared" ca="1" si="17"/>
        <v/>
      </c>
    </row>
    <row r="586" spans="3:5" x14ac:dyDescent="0.55000000000000004">
      <c r="C586" s="55" t="str">
        <f t="shared" ref="C586:C649" ca="1" si="18">IF(OR(C585=selected_focus_month,C585=""), "", EDATE(C585,1))</f>
        <v/>
      </c>
      <c r="E586" s="55" t="str">
        <f t="shared" ref="E586:E649" ca="1" si="19">IF(OR(E585=latest_tracked_month,E585=""), "", EDATE(E585,1))</f>
        <v/>
      </c>
    </row>
    <row r="587" spans="3:5" x14ac:dyDescent="0.55000000000000004">
      <c r="C587" s="55" t="str">
        <f t="shared" ca="1" si="18"/>
        <v/>
      </c>
      <c r="E587" s="55" t="str">
        <f t="shared" ca="1" si="19"/>
        <v/>
      </c>
    </row>
    <row r="588" spans="3:5" x14ac:dyDescent="0.55000000000000004">
      <c r="C588" s="55" t="str">
        <f t="shared" ca="1" si="18"/>
        <v/>
      </c>
      <c r="E588" s="55" t="str">
        <f t="shared" ca="1" si="19"/>
        <v/>
      </c>
    </row>
    <row r="589" spans="3:5" x14ac:dyDescent="0.55000000000000004">
      <c r="C589" s="55" t="str">
        <f t="shared" ca="1" si="18"/>
        <v/>
      </c>
      <c r="E589" s="55" t="str">
        <f t="shared" ca="1" si="19"/>
        <v/>
      </c>
    </row>
    <row r="590" spans="3:5" x14ac:dyDescent="0.55000000000000004">
      <c r="C590" s="55" t="str">
        <f t="shared" ca="1" si="18"/>
        <v/>
      </c>
      <c r="E590" s="55" t="str">
        <f t="shared" ca="1" si="19"/>
        <v/>
      </c>
    </row>
    <row r="591" spans="3:5" x14ac:dyDescent="0.55000000000000004">
      <c r="C591" s="55" t="str">
        <f t="shared" ca="1" si="18"/>
        <v/>
      </c>
      <c r="E591" s="55" t="str">
        <f t="shared" ca="1" si="19"/>
        <v/>
      </c>
    </row>
    <row r="592" spans="3:5" x14ac:dyDescent="0.55000000000000004">
      <c r="C592" s="55" t="str">
        <f t="shared" ca="1" si="18"/>
        <v/>
      </c>
      <c r="E592" s="55" t="str">
        <f t="shared" ca="1" si="19"/>
        <v/>
      </c>
    </row>
    <row r="593" spans="3:5" x14ac:dyDescent="0.55000000000000004">
      <c r="C593" s="55" t="str">
        <f t="shared" ca="1" si="18"/>
        <v/>
      </c>
      <c r="E593" s="55" t="str">
        <f t="shared" ca="1" si="19"/>
        <v/>
      </c>
    </row>
    <row r="594" spans="3:5" x14ac:dyDescent="0.55000000000000004">
      <c r="C594" s="55" t="str">
        <f t="shared" ca="1" si="18"/>
        <v/>
      </c>
      <c r="E594" s="55" t="str">
        <f t="shared" ca="1" si="19"/>
        <v/>
      </c>
    </row>
    <row r="595" spans="3:5" x14ac:dyDescent="0.55000000000000004">
      <c r="C595" s="55" t="str">
        <f t="shared" ca="1" si="18"/>
        <v/>
      </c>
      <c r="E595" s="55" t="str">
        <f t="shared" ca="1" si="19"/>
        <v/>
      </c>
    </row>
    <row r="596" spans="3:5" x14ac:dyDescent="0.55000000000000004">
      <c r="C596" s="55" t="str">
        <f t="shared" ca="1" si="18"/>
        <v/>
      </c>
      <c r="E596" s="55" t="str">
        <f t="shared" ca="1" si="19"/>
        <v/>
      </c>
    </row>
    <row r="597" spans="3:5" x14ac:dyDescent="0.55000000000000004">
      <c r="C597" s="55" t="str">
        <f t="shared" ca="1" si="18"/>
        <v/>
      </c>
      <c r="E597" s="55" t="str">
        <f t="shared" ca="1" si="19"/>
        <v/>
      </c>
    </row>
    <row r="598" spans="3:5" x14ac:dyDescent="0.55000000000000004">
      <c r="C598" s="55" t="str">
        <f t="shared" ca="1" si="18"/>
        <v/>
      </c>
      <c r="E598" s="55" t="str">
        <f t="shared" ca="1" si="19"/>
        <v/>
      </c>
    </row>
    <row r="599" spans="3:5" x14ac:dyDescent="0.55000000000000004">
      <c r="C599" s="55" t="str">
        <f t="shared" ca="1" si="18"/>
        <v/>
      </c>
      <c r="E599" s="55" t="str">
        <f t="shared" ca="1" si="19"/>
        <v/>
      </c>
    </row>
    <row r="600" spans="3:5" x14ac:dyDescent="0.55000000000000004">
      <c r="C600" s="55" t="str">
        <f t="shared" ca="1" si="18"/>
        <v/>
      </c>
      <c r="E600" s="55" t="str">
        <f t="shared" ca="1" si="19"/>
        <v/>
      </c>
    </row>
    <row r="601" spans="3:5" x14ac:dyDescent="0.55000000000000004">
      <c r="C601" s="55" t="str">
        <f t="shared" ca="1" si="18"/>
        <v/>
      </c>
      <c r="E601" s="55" t="str">
        <f t="shared" ca="1" si="19"/>
        <v/>
      </c>
    </row>
    <row r="602" spans="3:5" x14ac:dyDescent="0.55000000000000004">
      <c r="C602" s="55" t="str">
        <f t="shared" ca="1" si="18"/>
        <v/>
      </c>
      <c r="E602" s="55" t="str">
        <f t="shared" ca="1" si="19"/>
        <v/>
      </c>
    </row>
    <row r="603" spans="3:5" x14ac:dyDescent="0.55000000000000004">
      <c r="C603" s="55" t="str">
        <f t="shared" ca="1" si="18"/>
        <v/>
      </c>
      <c r="E603" s="55" t="str">
        <f t="shared" ca="1" si="19"/>
        <v/>
      </c>
    </row>
    <row r="604" spans="3:5" x14ac:dyDescent="0.55000000000000004">
      <c r="C604" s="55" t="str">
        <f t="shared" ca="1" si="18"/>
        <v/>
      </c>
      <c r="E604" s="55" t="str">
        <f t="shared" ca="1" si="19"/>
        <v/>
      </c>
    </row>
    <row r="605" spans="3:5" x14ac:dyDescent="0.55000000000000004">
      <c r="C605" s="55" t="str">
        <f t="shared" ca="1" si="18"/>
        <v/>
      </c>
      <c r="E605" s="55" t="str">
        <f t="shared" ca="1" si="19"/>
        <v/>
      </c>
    </row>
    <row r="606" spans="3:5" x14ac:dyDescent="0.55000000000000004">
      <c r="C606" s="55" t="str">
        <f t="shared" ca="1" si="18"/>
        <v/>
      </c>
      <c r="E606" s="55" t="str">
        <f t="shared" ca="1" si="19"/>
        <v/>
      </c>
    </row>
    <row r="607" spans="3:5" x14ac:dyDescent="0.55000000000000004">
      <c r="C607" s="55" t="str">
        <f t="shared" ca="1" si="18"/>
        <v/>
      </c>
      <c r="E607" s="55" t="str">
        <f t="shared" ca="1" si="19"/>
        <v/>
      </c>
    </row>
    <row r="608" spans="3:5" x14ac:dyDescent="0.55000000000000004">
      <c r="C608" s="55" t="str">
        <f t="shared" ca="1" si="18"/>
        <v/>
      </c>
      <c r="E608" s="55" t="str">
        <f t="shared" ca="1" si="19"/>
        <v/>
      </c>
    </row>
    <row r="609" spans="3:5" x14ac:dyDescent="0.55000000000000004">
      <c r="C609" s="55" t="str">
        <f t="shared" ca="1" si="18"/>
        <v/>
      </c>
      <c r="E609" s="55" t="str">
        <f t="shared" ca="1" si="19"/>
        <v/>
      </c>
    </row>
    <row r="610" spans="3:5" x14ac:dyDescent="0.55000000000000004">
      <c r="C610" s="55" t="str">
        <f t="shared" ca="1" si="18"/>
        <v/>
      </c>
      <c r="E610" s="55" t="str">
        <f t="shared" ca="1" si="19"/>
        <v/>
      </c>
    </row>
    <row r="611" spans="3:5" x14ac:dyDescent="0.55000000000000004">
      <c r="C611" s="55" t="str">
        <f t="shared" ca="1" si="18"/>
        <v/>
      </c>
      <c r="E611" s="55" t="str">
        <f t="shared" ca="1" si="19"/>
        <v/>
      </c>
    </row>
    <row r="612" spans="3:5" x14ac:dyDescent="0.55000000000000004">
      <c r="C612" s="55" t="str">
        <f t="shared" ca="1" si="18"/>
        <v/>
      </c>
      <c r="E612" s="55" t="str">
        <f t="shared" ca="1" si="19"/>
        <v/>
      </c>
    </row>
    <row r="613" spans="3:5" x14ac:dyDescent="0.55000000000000004">
      <c r="C613" s="55" t="str">
        <f t="shared" ca="1" si="18"/>
        <v/>
      </c>
      <c r="E613" s="55" t="str">
        <f t="shared" ca="1" si="19"/>
        <v/>
      </c>
    </row>
    <row r="614" spans="3:5" x14ac:dyDescent="0.55000000000000004">
      <c r="C614" s="55" t="str">
        <f t="shared" ca="1" si="18"/>
        <v/>
      </c>
      <c r="E614" s="55" t="str">
        <f t="shared" ca="1" si="19"/>
        <v/>
      </c>
    </row>
    <row r="615" spans="3:5" x14ac:dyDescent="0.55000000000000004">
      <c r="C615" s="55" t="str">
        <f t="shared" ca="1" si="18"/>
        <v/>
      </c>
      <c r="E615" s="55" t="str">
        <f t="shared" ca="1" si="19"/>
        <v/>
      </c>
    </row>
    <row r="616" spans="3:5" x14ac:dyDescent="0.55000000000000004">
      <c r="C616" s="55" t="str">
        <f t="shared" ca="1" si="18"/>
        <v/>
      </c>
      <c r="E616" s="55" t="str">
        <f t="shared" ca="1" si="19"/>
        <v/>
      </c>
    </row>
    <row r="617" spans="3:5" x14ac:dyDescent="0.55000000000000004">
      <c r="C617" s="55" t="str">
        <f t="shared" ca="1" si="18"/>
        <v/>
      </c>
      <c r="E617" s="55" t="str">
        <f t="shared" ca="1" si="19"/>
        <v/>
      </c>
    </row>
    <row r="618" spans="3:5" x14ac:dyDescent="0.55000000000000004">
      <c r="C618" s="55" t="str">
        <f t="shared" ca="1" si="18"/>
        <v/>
      </c>
      <c r="E618" s="55" t="str">
        <f t="shared" ca="1" si="19"/>
        <v/>
      </c>
    </row>
    <row r="619" spans="3:5" x14ac:dyDescent="0.55000000000000004">
      <c r="C619" s="55" t="str">
        <f t="shared" ca="1" si="18"/>
        <v/>
      </c>
      <c r="E619" s="55" t="str">
        <f t="shared" ca="1" si="19"/>
        <v/>
      </c>
    </row>
    <row r="620" spans="3:5" x14ac:dyDescent="0.55000000000000004">
      <c r="C620" s="55" t="str">
        <f t="shared" ca="1" si="18"/>
        <v/>
      </c>
      <c r="E620" s="55" t="str">
        <f t="shared" ca="1" si="19"/>
        <v/>
      </c>
    </row>
    <row r="621" spans="3:5" x14ac:dyDescent="0.55000000000000004">
      <c r="C621" s="55" t="str">
        <f t="shared" ca="1" si="18"/>
        <v/>
      </c>
      <c r="E621" s="55" t="str">
        <f t="shared" ca="1" si="19"/>
        <v/>
      </c>
    </row>
    <row r="622" spans="3:5" x14ac:dyDescent="0.55000000000000004">
      <c r="C622" s="55" t="str">
        <f t="shared" ca="1" si="18"/>
        <v/>
      </c>
      <c r="E622" s="55" t="str">
        <f t="shared" ca="1" si="19"/>
        <v/>
      </c>
    </row>
    <row r="623" spans="3:5" x14ac:dyDescent="0.55000000000000004">
      <c r="C623" s="55" t="str">
        <f t="shared" ca="1" si="18"/>
        <v/>
      </c>
      <c r="E623" s="55" t="str">
        <f t="shared" ca="1" si="19"/>
        <v/>
      </c>
    </row>
    <row r="624" spans="3:5" x14ac:dyDescent="0.55000000000000004">
      <c r="C624" s="55" t="str">
        <f t="shared" ca="1" si="18"/>
        <v/>
      </c>
      <c r="E624" s="55" t="str">
        <f t="shared" ca="1" si="19"/>
        <v/>
      </c>
    </row>
    <row r="625" spans="3:5" x14ac:dyDescent="0.55000000000000004">
      <c r="C625" s="55" t="str">
        <f t="shared" ca="1" si="18"/>
        <v/>
      </c>
      <c r="E625" s="55" t="str">
        <f t="shared" ca="1" si="19"/>
        <v/>
      </c>
    </row>
    <row r="626" spans="3:5" x14ac:dyDescent="0.55000000000000004">
      <c r="C626" s="55" t="str">
        <f t="shared" ca="1" si="18"/>
        <v/>
      </c>
      <c r="E626" s="55" t="str">
        <f t="shared" ca="1" si="19"/>
        <v/>
      </c>
    </row>
    <row r="627" spans="3:5" x14ac:dyDescent="0.55000000000000004">
      <c r="C627" s="55" t="str">
        <f t="shared" ca="1" si="18"/>
        <v/>
      </c>
      <c r="E627" s="55" t="str">
        <f t="shared" ca="1" si="19"/>
        <v/>
      </c>
    </row>
    <row r="628" spans="3:5" x14ac:dyDescent="0.55000000000000004">
      <c r="C628" s="55" t="str">
        <f t="shared" ca="1" si="18"/>
        <v/>
      </c>
      <c r="E628" s="55" t="str">
        <f t="shared" ca="1" si="19"/>
        <v/>
      </c>
    </row>
    <row r="629" spans="3:5" x14ac:dyDescent="0.55000000000000004">
      <c r="C629" s="55" t="str">
        <f t="shared" ca="1" si="18"/>
        <v/>
      </c>
      <c r="E629" s="55" t="str">
        <f t="shared" ca="1" si="19"/>
        <v/>
      </c>
    </row>
    <row r="630" spans="3:5" x14ac:dyDescent="0.55000000000000004">
      <c r="C630" s="55" t="str">
        <f t="shared" ca="1" si="18"/>
        <v/>
      </c>
      <c r="E630" s="55" t="str">
        <f t="shared" ca="1" si="19"/>
        <v/>
      </c>
    </row>
    <row r="631" spans="3:5" x14ac:dyDescent="0.55000000000000004">
      <c r="C631" s="55" t="str">
        <f t="shared" ca="1" si="18"/>
        <v/>
      </c>
      <c r="E631" s="55" t="str">
        <f t="shared" ca="1" si="19"/>
        <v/>
      </c>
    </row>
    <row r="632" spans="3:5" x14ac:dyDescent="0.55000000000000004">
      <c r="C632" s="55" t="str">
        <f t="shared" ca="1" si="18"/>
        <v/>
      </c>
      <c r="E632" s="55" t="str">
        <f t="shared" ca="1" si="19"/>
        <v/>
      </c>
    </row>
    <row r="633" spans="3:5" x14ac:dyDescent="0.55000000000000004">
      <c r="C633" s="55" t="str">
        <f t="shared" ca="1" si="18"/>
        <v/>
      </c>
      <c r="E633" s="55" t="str">
        <f t="shared" ca="1" si="19"/>
        <v/>
      </c>
    </row>
    <row r="634" spans="3:5" x14ac:dyDescent="0.55000000000000004">
      <c r="C634" s="55" t="str">
        <f t="shared" ca="1" si="18"/>
        <v/>
      </c>
      <c r="E634" s="55" t="str">
        <f t="shared" ca="1" si="19"/>
        <v/>
      </c>
    </row>
    <row r="635" spans="3:5" x14ac:dyDescent="0.55000000000000004">
      <c r="C635" s="55" t="str">
        <f t="shared" ca="1" si="18"/>
        <v/>
      </c>
      <c r="E635" s="55" t="str">
        <f t="shared" ca="1" si="19"/>
        <v/>
      </c>
    </row>
    <row r="636" spans="3:5" x14ac:dyDescent="0.55000000000000004">
      <c r="C636" s="55" t="str">
        <f t="shared" ca="1" si="18"/>
        <v/>
      </c>
      <c r="E636" s="55" t="str">
        <f t="shared" ca="1" si="19"/>
        <v/>
      </c>
    </row>
    <row r="637" spans="3:5" x14ac:dyDescent="0.55000000000000004">
      <c r="C637" s="55" t="str">
        <f t="shared" ca="1" si="18"/>
        <v/>
      </c>
      <c r="E637" s="55" t="str">
        <f t="shared" ca="1" si="19"/>
        <v/>
      </c>
    </row>
    <row r="638" spans="3:5" x14ac:dyDescent="0.55000000000000004">
      <c r="C638" s="55" t="str">
        <f t="shared" ca="1" si="18"/>
        <v/>
      </c>
      <c r="E638" s="55" t="str">
        <f t="shared" ca="1" si="19"/>
        <v/>
      </c>
    </row>
    <row r="639" spans="3:5" x14ac:dyDescent="0.55000000000000004">
      <c r="C639" s="55" t="str">
        <f t="shared" ca="1" si="18"/>
        <v/>
      </c>
      <c r="E639" s="55" t="str">
        <f t="shared" ca="1" si="19"/>
        <v/>
      </c>
    </row>
    <row r="640" spans="3:5" x14ac:dyDescent="0.55000000000000004">
      <c r="C640" s="55" t="str">
        <f t="shared" ca="1" si="18"/>
        <v/>
      </c>
      <c r="E640" s="55" t="str">
        <f t="shared" ca="1" si="19"/>
        <v/>
      </c>
    </row>
    <row r="641" spans="3:5" x14ac:dyDescent="0.55000000000000004">
      <c r="C641" s="55" t="str">
        <f t="shared" ca="1" si="18"/>
        <v/>
      </c>
      <c r="E641" s="55" t="str">
        <f t="shared" ca="1" si="19"/>
        <v/>
      </c>
    </row>
    <row r="642" spans="3:5" x14ac:dyDescent="0.55000000000000004">
      <c r="C642" s="55" t="str">
        <f t="shared" ca="1" si="18"/>
        <v/>
      </c>
      <c r="E642" s="55" t="str">
        <f t="shared" ca="1" si="19"/>
        <v/>
      </c>
    </row>
    <row r="643" spans="3:5" x14ac:dyDescent="0.55000000000000004">
      <c r="C643" s="55" t="str">
        <f t="shared" ca="1" si="18"/>
        <v/>
      </c>
      <c r="E643" s="55" t="str">
        <f t="shared" ca="1" si="19"/>
        <v/>
      </c>
    </row>
    <row r="644" spans="3:5" x14ac:dyDescent="0.55000000000000004">
      <c r="C644" s="55" t="str">
        <f t="shared" ca="1" si="18"/>
        <v/>
      </c>
      <c r="E644" s="55" t="str">
        <f t="shared" ca="1" si="19"/>
        <v/>
      </c>
    </row>
    <row r="645" spans="3:5" x14ac:dyDescent="0.55000000000000004">
      <c r="C645" s="55" t="str">
        <f t="shared" ca="1" si="18"/>
        <v/>
      </c>
      <c r="E645" s="55" t="str">
        <f t="shared" ca="1" si="19"/>
        <v/>
      </c>
    </row>
    <row r="646" spans="3:5" x14ac:dyDescent="0.55000000000000004">
      <c r="C646" s="55" t="str">
        <f t="shared" ca="1" si="18"/>
        <v/>
      </c>
      <c r="E646" s="55" t="str">
        <f t="shared" ca="1" si="19"/>
        <v/>
      </c>
    </row>
    <row r="647" spans="3:5" x14ac:dyDescent="0.55000000000000004">
      <c r="C647" s="55" t="str">
        <f t="shared" ca="1" si="18"/>
        <v/>
      </c>
      <c r="E647" s="55" t="str">
        <f t="shared" ca="1" si="19"/>
        <v/>
      </c>
    </row>
    <row r="648" spans="3:5" x14ac:dyDescent="0.55000000000000004">
      <c r="C648" s="55" t="str">
        <f t="shared" ca="1" si="18"/>
        <v/>
      </c>
      <c r="E648" s="55" t="str">
        <f t="shared" ca="1" si="19"/>
        <v/>
      </c>
    </row>
    <row r="649" spans="3:5" x14ac:dyDescent="0.55000000000000004">
      <c r="C649" s="55" t="str">
        <f t="shared" ca="1" si="18"/>
        <v/>
      </c>
      <c r="E649" s="55" t="str">
        <f t="shared" ca="1" si="19"/>
        <v/>
      </c>
    </row>
    <row r="650" spans="3:5" x14ac:dyDescent="0.55000000000000004">
      <c r="C650" s="55" t="str">
        <f t="shared" ref="C650:C713" ca="1" si="20">IF(OR(C649=selected_focus_month,C649=""), "", EDATE(C649,1))</f>
        <v/>
      </c>
      <c r="E650" s="55" t="str">
        <f t="shared" ref="E650:E713" ca="1" si="21">IF(OR(E649=latest_tracked_month,E649=""), "", EDATE(E649,1))</f>
        <v/>
      </c>
    </row>
    <row r="651" spans="3:5" x14ac:dyDescent="0.55000000000000004">
      <c r="C651" s="55" t="str">
        <f t="shared" ca="1" si="20"/>
        <v/>
      </c>
      <c r="E651" s="55" t="str">
        <f t="shared" ca="1" si="21"/>
        <v/>
      </c>
    </row>
    <row r="652" spans="3:5" x14ac:dyDescent="0.55000000000000004">
      <c r="C652" s="55" t="str">
        <f t="shared" ca="1" si="20"/>
        <v/>
      </c>
      <c r="E652" s="55" t="str">
        <f t="shared" ca="1" si="21"/>
        <v/>
      </c>
    </row>
    <row r="653" spans="3:5" x14ac:dyDescent="0.55000000000000004">
      <c r="C653" s="55" t="str">
        <f t="shared" ca="1" si="20"/>
        <v/>
      </c>
      <c r="E653" s="55" t="str">
        <f t="shared" ca="1" si="21"/>
        <v/>
      </c>
    </row>
    <row r="654" spans="3:5" x14ac:dyDescent="0.55000000000000004">
      <c r="C654" s="55" t="str">
        <f t="shared" ca="1" si="20"/>
        <v/>
      </c>
      <c r="E654" s="55" t="str">
        <f t="shared" ca="1" si="21"/>
        <v/>
      </c>
    </row>
    <row r="655" spans="3:5" x14ac:dyDescent="0.55000000000000004">
      <c r="C655" s="55" t="str">
        <f t="shared" ca="1" si="20"/>
        <v/>
      </c>
      <c r="E655" s="55" t="str">
        <f t="shared" ca="1" si="21"/>
        <v/>
      </c>
    </row>
    <row r="656" spans="3:5" x14ac:dyDescent="0.55000000000000004">
      <c r="C656" s="55" t="str">
        <f t="shared" ca="1" si="20"/>
        <v/>
      </c>
      <c r="E656" s="55" t="str">
        <f t="shared" ca="1" si="21"/>
        <v/>
      </c>
    </row>
    <row r="657" spans="3:5" x14ac:dyDescent="0.55000000000000004">
      <c r="C657" s="55" t="str">
        <f t="shared" ca="1" si="20"/>
        <v/>
      </c>
      <c r="E657" s="55" t="str">
        <f t="shared" ca="1" si="21"/>
        <v/>
      </c>
    </row>
    <row r="658" spans="3:5" x14ac:dyDescent="0.55000000000000004">
      <c r="C658" s="55" t="str">
        <f t="shared" ca="1" si="20"/>
        <v/>
      </c>
      <c r="E658" s="55" t="str">
        <f t="shared" ca="1" si="21"/>
        <v/>
      </c>
    </row>
    <row r="659" spans="3:5" x14ac:dyDescent="0.55000000000000004">
      <c r="C659" s="55" t="str">
        <f t="shared" ca="1" si="20"/>
        <v/>
      </c>
      <c r="E659" s="55" t="str">
        <f t="shared" ca="1" si="21"/>
        <v/>
      </c>
    </row>
    <row r="660" spans="3:5" x14ac:dyDescent="0.55000000000000004">
      <c r="C660" s="55" t="str">
        <f t="shared" ca="1" si="20"/>
        <v/>
      </c>
      <c r="E660" s="55" t="str">
        <f t="shared" ca="1" si="21"/>
        <v/>
      </c>
    </row>
    <row r="661" spans="3:5" x14ac:dyDescent="0.55000000000000004">
      <c r="C661" s="55" t="str">
        <f t="shared" ca="1" si="20"/>
        <v/>
      </c>
      <c r="E661" s="55" t="str">
        <f t="shared" ca="1" si="21"/>
        <v/>
      </c>
    </row>
    <row r="662" spans="3:5" x14ac:dyDescent="0.55000000000000004">
      <c r="C662" s="55" t="str">
        <f t="shared" ca="1" si="20"/>
        <v/>
      </c>
      <c r="E662" s="55" t="str">
        <f t="shared" ca="1" si="21"/>
        <v/>
      </c>
    </row>
    <row r="663" spans="3:5" x14ac:dyDescent="0.55000000000000004">
      <c r="C663" s="55" t="str">
        <f t="shared" ca="1" si="20"/>
        <v/>
      </c>
      <c r="E663" s="55" t="str">
        <f t="shared" ca="1" si="21"/>
        <v/>
      </c>
    </row>
    <row r="664" spans="3:5" x14ac:dyDescent="0.55000000000000004">
      <c r="C664" s="55" t="str">
        <f t="shared" ca="1" si="20"/>
        <v/>
      </c>
      <c r="E664" s="55" t="str">
        <f t="shared" ca="1" si="21"/>
        <v/>
      </c>
    </row>
    <row r="665" spans="3:5" x14ac:dyDescent="0.55000000000000004">
      <c r="C665" s="55" t="str">
        <f t="shared" ca="1" si="20"/>
        <v/>
      </c>
      <c r="E665" s="55" t="str">
        <f t="shared" ca="1" si="21"/>
        <v/>
      </c>
    </row>
    <row r="666" spans="3:5" x14ac:dyDescent="0.55000000000000004">
      <c r="C666" s="55" t="str">
        <f t="shared" ca="1" si="20"/>
        <v/>
      </c>
      <c r="E666" s="55" t="str">
        <f t="shared" ca="1" si="21"/>
        <v/>
      </c>
    </row>
    <row r="667" spans="3:5" x14ac:dyDescent="0.55000000000000004">
      <c r="C667" s="55" t="str">
        <f t="shared" ca="1" si="20"/>
        <v/>
      </c>
      <c r="E667" s="55" t="str">
        <f t="shared" ca="1" si="21"/>
        <v/>
      </c>
    </row>
    <row r="668" spans="3:5" x14ac:dyDescent="0.55000000000000004">
      <c r="C668" s="55" t="str">
        <f t="shared" ca="1" si="20"/>
        <v/>
      </c>
      <c r="E668" s="55" t="str">
        <f t="shared" ca="1" si="21"/>
        <v/>
      </c>
    </row>
    <row r="669" spans="3:5" x14ac:dyDescent="0.55000000000000004">
      <c r="C669" s="55" t="str">
        <f t="shared" ca="1" si="20"/>
        <v/>
      </c>
      <c r="E669" s="55" t="str">
        <f t="shared" ca="1" si="21"/>
        <v/>
      </c>
    </row>
    <row r="670" spans="3:5" x14ac:dyDescent="0.55000000000000004">
      <c r="C670" s="55" t="str">
        <f t="shared" ca="1" si="20"/>
        <v/>
      </c>
      <c r="E670" s="55" t="str">
        <f t="shared" ca="1" si="21"/>
        <v/>
      </c>
    </row>
    <row r="671" spans="3:5" x14ac:dyDescent="0.55000000000000004">
      <c r="C671" s="55" t="str">
        <f t="shared" ca="1" si="20"/>
        <v/>
      </c>
      <c r="E671" s="55" t="str">
        <f t="shared" ca="1" si="21"/>
        <v/>
      </c>
    </row>
    <row r="672" spans="3:5" x14ac:dyDescent="0.55000000000000004">
      <c r="C672" s="55" t="str">
        <f t="shared" ca="1" si="20"/>
        <v/>
      </c>
      <c r="E672" s="55" t="str">
        <f t="shared" ca="1" si="21"/>
        <v/>
      </c>
    </row>
    <row r="673" spans="3:5" x14ac:dyDescent="0.55000000000000004">
      <c r="C673" s="55" t="str">
        <f t="shared" ca="1" si="20"/>
        <v/>
      </c>
      <c r="E673" s="55" t="str">
        <f t="shared" ca="1" si="21"/>
        <v/>
      </c>
    </row>
    <row r="674" spans="3:5" x14ac:dyDescent="0.55000000000000004">
      <c r="C674" s="55" t="str">
        <f t="shared" ca="1" si="20"/>
        <v/>
      </c>
      <c r="E674" s="55" t="str">
        <f t="shared" ca="1" si="21"/>
        <v/>
      </c>
    </row>
    <row r="675" spans="3:5" x14ac:dyDescent="0.55000000000000004">
      <c r="C675" s="55" t="str">
        <f t="shared" ca="1" si="20"/>
        <v/>
      </c>
      <c r="E675" s="55" t="str">
        <f t="shared" ca="1" si="21"/>
        <v/>
      </c>
    </row>
    <row r="676" spans="3:5" x14ac:dyDescent="0.55000000000000004">
      <c r="C676" s="55" t="str">
        <f t="shared" ca="1" si="20"/>
        <v/>
      </c>
      <c r="E676" s="55" t="str">
        <f t="shared" ca="1" si="21"/>
        <v/>
      </c>
    </row>
    <row r="677" spans="3:5" x14ac:dyDescent="0.55000000000000004">
      <c r="C677" s="55" t="str">
        <f t="shared" ca="1" si="20"/>
        <v/>
      </c>
      <c r="E677" s="55" t="str">
        <f t="shared" ca="1" si="21"/>
        <v/>
      </c>
    </row>
    <row r="678" spans="3:5" x14ac:dyDescent="0.55000000000000004">
      <c r="C678" s="55" t="str">
        <f t="shared" ca="1" si="20"/>
        <v/>
      </c>
      <c r="E678" s="55" t="str">
        <f t="shared" ca="1" si="21"/>
        <v/>
      </c>
    </row>
    <row r="679" spans="3:5" x14ac:dyDescent="0.55000000000000004">
      <c r="C679" s="55" t="str">
        <f t="shared" ca="1" si="20"/>
        <v/>
      </c>
      <c r="E679" s="55" t="str">
        <f t="shared" ca="1" si="21"/>
        <v/>
      </c>
    </row>
    <row r="680" spans="3:5" x14ac:dyDescent="0.55000000000000004">
      <c r="C680" s="55" t="str">
        <f t="shared" ca="1" si="20"/>
        <v/>
      </c>
      <c r="E680" s="55" t="str">
        <f t="shared" ca="1" si="21"/>
        <v/>
      </c>
    </row>
    <row r="681" spans="3:5" x14ac:dyDescent="0.55000000000000004">
      <c r="C681" s="55" t="str">
        <f t="shared" ca="1" si="20"/>
        <v/>
      </c>
      <c r="E681" s="55" t="str">
        <f t="shared" ca="1" si="21"/>
        <v/>
      </c>
    </row>
    <row r="682" spans="3:5" x14ac:dyDescent="0.55000000000000004">
      <c r="C682" s="55" t="str">
        <f t="shared" ca="1" si="20"/>
        <v/>
      </c>
      <c r="E682" s="55" t="str">
        <f t="shared" ca="1" si="21"/>
        <v/>
      </c>
    </row>
    <row r="683" spans="3:5" x14ac:dyDescent="0.55000000000000004">
      <c r="C683" s="55" t="str">
        <f t="shared" ca="1" si="20"/>
        <v/>
      </c>
      <c r="E683" s="55" t="str">
        <f t="shared" ca="1" si="21"/>
        <v/>
      </c>
    </row>
    <row r="684" spans="3:5" x14ac:dyDescent="0.55000000000000004">
      <c r="C684" s="55" t="str">
        <f t="shared" ca="1" si="20"/>
        <v/>
      </c>
      <c r="E684" s="55" t="str">
        <f t="shared" ca="1" si="21"/>
        <v/>
      </c>
    </row>
    <row r="685" spans="3:5" x14ac:dyDescent="0.55000000000000004">
      <c r="C685" s="55" t="str">
        <f t="shared" ca="1" si="20"/>
        <v/>
      </c>
      <c r="E685" s="55" t="str">
        <f t="shared" ca="1" si="21"/>
        <v/>
      </c>
    </row>
    <row r="686" spans="3:5" x14ac:dyDescent="0.55000000000000004">
      <c r="C686" s="55" t="str">
        <f t="shared" ca="1" si="20"/>
        <v/>
      </c>
      <c r="E686" s="55" t="str">
        <f t="shared" ca="1" si="21"/>
        <v/>
      </c>
    </row>
    <row r="687" spans="3:5" x14ac:dyDescent="0.55000000000000004">
      <c r="C687" s="55" t="str">
        <f t="shared" ca="1" si="20"/>
        <v/>
      </c>
      <c r="E687" s="55" t="str">
        <f t="shared" ca="1" si="21"/>
        <v/>
      </c>
    </row>
    <row r="688" spans="3:5" x14ac:dyDescent="0.55000000000000004">
      <c r="C688" s="55" t="str">
        <f t="shared" ca="1" si="20"/>
        <v/>
      </c>
      <c r="E688" s="55" t="str">
        <f t="shared" ca="1" si="21"/>
        <v/>
      </c>
    </row>
    <row r="689" spans="3:5" x14ac:dyDescent="0.55000000000000004">
      <c r="C689" s="55" t="str">
        <f t="shared" ca="1" si="20"/>
        <v/>
      </c>
      <c r="E689" s="55" t="str">
        <f t="shared" ca="1" si="21"/>
        <v/>
      </c>
    </row>
    <row r="690" spans="3:5" x14ac:dyDescent="0.55000000000000004">
      <c r="C690" s="55" t="str">
        <f t="shared" ca="1" si="20"/>
        <v/>
      </c>
      <c r="E690" s="55" t="str">
        <f t="shared" ca="1" si="21"/>
        <v/>
      </c>
    </row>
    <row r="691" spans="3:5" x14ac:dyDescent="0.55000000000000004">
      <c r="C691" s="55" t="str">
        <f t="shared" ca="1" si="20"/>
        <v/>
      </c>
      <c r="E691" s="55" t="str">
        <f t="shared" ca="1" si="21"/>
        <v/>
      </c>
    </row>
    <row r="692" spans="3:5" x14ac:dyDescent="0.55000000000000004">
      <c r="C692" s="55" t="str">
        <f t="shared" ca="1" si="20"/>
        <v/>
      </c>
      <c r="E692" s="55" t="str">
        <f t="shared" ca="1" si="21"/>
        <v/>
      </c>
    </row>
    <row r="693" spans="3:5" x14ac:dyDescent="0.55000000000000004">
      <c r="C693" s="55" t="str">
        <f t="shared" ca="1" si="20"/>
        <v/>
      </c>
      <c r="E693" s="55" t="str">
        <f t="shared" ca="1" si="21"/>
        <v/>
      </c>
    </row>
    <row r="694" spans="3:5" x14ac:dyDescent="0.55000000000000004">
      <c r="C694" s="55" t="str">
        <f t="shared" ca="1" si="20"/>
        <v/>
      </c>
      <c r="E694" s="55" t="str">
        <f t="shared" ca="1" si="21"/>
        <v/>
      </c>
    </row>
    <row r="695" spans="3:5" x14ac:dyDescent="0.55000000000000004">
      <c r="C695" s="55" t="str">
        <f t="shared" ca="1" si="20"/>
        <v/>
      </c>
      <c r="E695" s="55" t="str">
        <f t="shared" ca="1" si="21"/>
        <v/>
      </c>
    </row>
    <row r="696" spans="3:5" x14ac:dyDescent="0.55000000000000004">
      <c r="C696" s="55" t="str">
        <f t="shared" ca="1" si="20"/>
        <v/>
      </c>
      <c r="E696" s="55" t="str">
        <f t="shared" ca="1" si="21"/>
        <v/>
      </c>
    </row>
    <row r="697" spans="3:5" x14ac:dyDescent="0.55000000000000004">
      <c r="C697" s="55" t="str">
        <f t="shared" ca="1" si="20"/>
        <v/>
      </c>
      <c r="E697" s="55" t="str">
        <f t="shared" ca="1" si="21"/>
        <v/>
      </c>
    </row>
    <row r="698" spans="3:5" x14ac:dyDescent="0.55000000000000004">
      <c r="C698" s="55" t="str">
        <f t="shared" ca="1" si="20"/>
        <v/>
      </c>
      <c r="E698" s="55" t="str">
        <f t="shared" ca="1" si="21"/>
        <v/>
      </c>
    </row>
    <row r="699" spans="3:5" x14ac:dyDescent="0.55000000000000004">
      <c r="C699" s="55" t="str">
        <f t="shared" ca="1" si="20"/>
        <v/>
      </c>
      <c r="E699" s="55" t="str">
        <f t="shared" ca="1" si="21"/>
        <v/>
      </c>
    </row>
    <row r="700" spans="3:5" x14ac:dyDescent="0.55000000000000004">
      <c r="C700" s="55" t="str">
        <f t="shared" ca="1" si="20"/>
        <v/>
      </c>
      <c r="E700" s="55" t="str">
        <f t="shared" ca="1" si="21"/>
        <v/>
      </c>
    </row>
    <row r="701" spans="3:5" x14ac:dyDescent="0.55000000000000004">
      <c r="C701" s="55" t="str">
        <f t="shared" ca="1" si="20"/>
        <v/>
      </c>
      <c r="E701" s="55" t="str">
        <f t="shared" ca="1" si="21"/>
        <v/>
      </c>
    </row>
    <row r="702" spans="3:5" x14ac:dyDescent="0.55000000000000004">
      <c r="C702" s="55" t="str">
        <f t="shared" ca="1" si="20"/>
        <v/>
      </c>
      <c r="E702" s="55" t="str">
        <f t="shared" ca="1" si="21"/>
        <v/>
      </c>
    </row>
    <row r="703" spans="3:5" x14ac:dyDescent="0.55000000000000004">
      <c r="C703" s="55" t="str">
        <f t="shared" ca="1" si="20"/>
        <v/>
      </c>
      <c r="E703" s="55" t="str">
        <f t="shared" ca="1" si="21"/>
        <v/>
      </c>
    </row>
    <row r="704" spans="3:5" x14ac:dyDescent="0.55000000000000004">
      <c r="C704" s="55" t="str">
        <f t="shared" ca="1" si="20"/>
        <v/>
      </c>
      <c r="E704" s="55" t="str">
        <f t="shared" ca="1" si="21"/>
        <v/>
      </c>
    </row>
    <row r="705" spans="3:5" x14ac:dyDescent="0.55000000000000004">
      <c r="C705" s="55" t="str">
        <f t="shared" ca="1" si="20"/>
        <v/>
      </c>
      <c r="E705" s="55" t="str">
        <f t="shared" ca="1" si="21"/>
        <v/>
      </c>
    </row>
    <row r="706" spans="3:5" x14ac:dyDescent="0.55000000000000004">
      <c r="C706" s="55" t="str">
        <f t="shared" ca="1" si="20"/>
        <v/>
      </c>
      <c r="E706" s="55" t="str">
        <f t="shared" ca="1" si="21"/>
        <v/>
      </c>
    </row>
    <row r="707" spans="3:5" x14ac:dyDescent="0.55000000000000004">
      <c r="C707" s="55" t="str">
        <f t="shared" ca="1" si="20"/>
        <v/>
      </c>
      <c r="E707" s="55" t="str">
        <f t="shared" ca="1" si="21"/>
        <v/>
      </c>
    </row>
    <row r="708" spans="3:5" x14ac:dyDescent="0.55000000000000004">
      <c r="C708" s="55" t="str">
        <f t="shared" ca="1" si="20"/>
        <v/>
      </c>
      <c r="E708" s="55" t="str">
        <f t="shared" ca="1" si="21"/>
        <v/>
      </c>
    </row>
    <row r="709" spans="3:5" x14ac:dyDescent="0.55000000000000004">
      <c r="C709" s="55" t="str">
        <f t="shared" ca="1" si="20"/>
        <v/>
      </c>
      <c r="E709" s="55" t="str">
        <f t="shared" ca="1" si="21"/>
        <v/>
      </c>
    </row>
    <row r="710" spans="3:5" x14ac:dyDescent="0.55000000000000004">
      <c r="C710" s="55" t="str">
        <f t="shared" ca="1" si="20"/>
        <v/>
      </c>
      <c r="E710" s="55" t="str">
        <f t="shared" ca="1" si="21"/>
        <v/>
      </c>
    </row>
    <row r="711" spans="3:5" x14ac:dyDescent="0.55000000000000004">
      <c r="C711" s="55" t="str">
        <f t="shared" ca="1" si="20"/>
        <v/>
      </c>
      <c r="E711" s="55" t="str">
        <f t="shared" ca="1" si="21"/>
        <v/>
      </c>
    </row>
    <row r="712" spans="3:5" x14ac:dyDescent="0.55000000000000004">
      <c r="C712" s="55" t="str">
        <f t="shared" ca="1" si="20"/>
        <v/>
      </c>
      <c r="E712" s="55" t="str">
        <f t="shared" ca="1" si="21"/>
        <v/>
      </c>
    </row>
    <row r="713" spans="3:5" x14ac:dyDescent="0.55000000000000004">
      <c r="C713" s="55" t="str">
        <f t="shared" ca="1" si="20"/>
        <v/>
      </c>
      <c r="E713" s="55" t="str">
        <f t="shared" ca="1" si="21"/>
        <v/>
      </c>
    </row>
    <row r="714" spans="3:5" x14ac:dyDescent="0.55000000000000004">
      <c r="C714" s="55" t="str">
        <f t="shared" ref="C714:C777" ca="1" si="22">IF(OR(C713=selected_focus_month,C713=""), "", EDATE(C713,1))</f>
        <v/>
      </c>
      <c r="E714" s="55" t="str">
        <f t="shared" ref="E714:E777" ca="1" si="23">IF(OR(E713=latest_tracked_month,E713=""), "", EDATE(E713,1))</f>
        <v/>
      </c>
    </row>
    <row r="715" spans="3:5" x14ac:dyDescent="0.55000000000000004">
      <c r="C715" s="55" t="str">
        <f t="shared" ca="1" si="22"/>
        <v/>
      </c>
      <c r="E715" s="55" t="str">
        <f t="shared" ca="1" si="23"/>
        <v/>
      </c>
    </row>
    <row r="716" spans="3:5" x14ac:dyDescent="0.55000000000000004">
      <c r="C716" s="55" t="str">
        <f t="shared" ca="1" si="22"/>
        <v/>
      </c>
      <c r="E716" s="55" t="str">
        <f t="shared" ca="1" si="23"/>
        <v/>
      </c>
    </row>
    <row r="717" spans="3:5" x14ac:dyDescent="0.55000000000000004">
      <c r="C717" s="55" t="str">
        <f t="shared" ca="1" si="22"/>
        <v/>
      </c>
      <c r="E717" s="55" t="str">
        <f t="shared" ca="1" si="23"/>
        <v/>
      </c>
    </row>
    <row r="718" spans="3:5" x14ac:dyDescent="0.55000000000000004">
      <c r="C718" s="55" t="str">
        <f t="shared" ca="1" si="22"/>
        <v/>
      </c>
      <c r="E718" s="55" t="str">
        <f t="shared" ca="1" si="23"/>
        <v/>
      </c>
    </row>
    <row r="719" spans="3:5" x14ac:dyDescent="0.55000000000000004">
      <c r="C719" s="55" t="str">
        <f t="shared" ca="1" si="22"/>
        <v/>
      </c>
      <c r="E719" s="55" t="str">
        <f t="shared" ca="1" si="23"/>
        <v/>
      </c>
    </row>
    <row r="720" spans="3:5" x14ac:dyDescent="0.55000000000000004">
      <c r="C720" s="55" t="str">
        <f t="shared" ca="1" si="22"/>
        <v/>
      </c>
      <c r="E720" s="55" t="str">
        <f t="shared" ca="1" si="23"/>
        <v/>
      </c>
    </row>
    <row r="721" spans="3:5" x14ac:dyDescent="0.55000000000000004">
      <c r="C721" s="55" t="str">
        <f t="shared" ca="1" si="22"/>
        <v/>
      </c>
      <c r="E721" s="55" t="str">
        <f t="shared" ca="1" si="23"/>
        <v/>
      </c>
    </row>
    <row r="722" spans="3:5" x14ac:dyDescent="0.55000000000000004">
      <c r="C722" s="55" t="str">
        <f t="shared" ca="1" si="22"/>
        <v/>
      </c>
      <c r="E722" s="55" t="str">
        <f t="shared" ca="1" si="23"/>
        <v/>
      </c>
    </row>
    <row r="723" spans="3:5" x14ac:dyDescent="0.55000000000000004">
      <c r="C723" s="55" t="str">
        <f t="shared" ca="1" si="22"/>
        <v/>
      </c>
      <c r="E723" s="55" t="str">
        <f t="shared" ca="1" si="23"/>
        <v/>
      </c>
    </row>
    <row r="724" spans="3:5" x14ac:dyDescent="0.55000000000000004">
      <c r="C724" s="55" t="str">
        <f t="shared" ca="1" si="22"/>
        <v/>
      </c>
      <c r="E724" s="55" t="str">
        <f t="shared" ca="1" si="23"/>
        <v/>
      </c>
    </row>
    <row r="725" spans="3:5" x14ac:dyDescent="0.55000000000000004">
      <c r="C725" s="55" t="str">
        <f t="shared" ca="1" si="22"/>
        <v/>
      </c>
      <c r="E725" s="55" t="str">
        <f t="shared" ca="1" si="23"/>
        <v/>
      </c>
    </row>
    <row r="726" spans="3:5" x14ac:dyDescent="0.55000000000000004">
      <c r="C726" s="55" t="str">
        <f t="shared" ca="1" si="22"/>
        <v/>
      </c>
      <c r="E726" s="55" t="str">
        <f t="shared" ca="1" si="23"/>
        <v/>
      </c>
    </row>
    <row r="727" spans="3:5" x14ac:dyDescent="0.55000000000000004">
      <c r="C727" s="55" t="str">
        <f t="shared" ca="1" si="22"/>
        <v/>
      </c>
      <c r="E727" s="55" t="str">
        <f t="shared" ca="1" si="23"/>
        <v/>
      </c>
    </row>
    <row r="728" spans="3:5" x14ac:dyDescent="0.55000000000000004">
      <c r="C728" s="55" t="str">
        <f t="shared" ca="1" si="22"/>
        <v/>
      </c>
      <c r="E728" s="55" t="str">
        <f t="shared" ca="1" si="23"/>
        <v/>
      </c>
    </row>
    <row r="729" spans="3:5" x14ac:dyDescent="0.55000000000000004">
      <c r="C729" s="55" t="str">
        <f t="shared" ca="1" si="22"/>
        <v/>
      </c>
      <c r="E729" s="55" t="str">
        <f t="shared" ca="1" si="23"/>
        <v/>
      </c>
    </row>
    <row r="730" spans="3:5" x14ac:dyDescent="0.55000000000000004">
      <c r="C730" s="55" t="str">
        <f t="shared" ca="1" si="22"/>
        <v/>
      </c>
      <c r="E730" s="55" t="str">
        <f t="shared" ca="1" si="23"/>
        <v/>
      </c>
    </row>
    <row r="731" spans="3:5" x14ac:dyDescent="0.55000000000000004">
      <c r="C731" s="55" t="str">
        <f t="shared" ca="1" si="22"/>
        <v/>
      </c>
      <c r="E731" s="55" t="str">
        <f t="shared" ca="1" si="23"/>
        <v/>
      </c>
    </row>
    <row r="732" spans="3:5" x14ac:dyDescent="0.55000000000000004">
      <c r="C732" s="55" t="str">
        <f t="shared" ca="1" si="22"/>
        <v/>
      </c>
      <c r="E732" s="55" t="str">
        <f t="shared" ca="1" si="23"/>
        <v/>
      </c>
    </row>
    <row r="733" spans="3:5" x14ac:dyDescent="0.55000000000000004">
      <c r="C733" s="55" t="str">
        <f t="shared" ca="1" si="22"/>
        <v/>
      </c>
      <c r="E733" s="55" t="str">
        <f t="shared" ca="1" si="23"/>
        <v/>
      </c>
    </row>
    <row r="734" spans="3:5" x14ac:dyDescent="0.55000000000000004">
      <c r="C734" s="55" t="str">
        <f t="shared" ca="1" si="22"/>
        <v/>
      </c>
      <c r="E734" s="55" t="str">
        <f t="shared" ca="1" si="23"/>
        <v/>
      </c>
    </row>
    <row r="735" spans="3:5" x14ac:dyDescent="0.55000000000000004">
      <c r="C735" s="55" t="str">
        <f t="shared" ca="1" si="22"/>
        <v/>
      </c>
      <c r="E735" s="55" t="str">
        <f t="shared" ca="1" si="23"/>
        <v/>
      </c>
    </row>
    <row r="736" spans="3:5" x14ac:dyDescent="0.55000000000000004">
      <c r="C736" s="55" t="str">
        <f t="shared" ca="1" si="22"/>
        <v/>
      </c>
      <c r="E736" s="55" t="str">
        <f t="shared" ca="1" si="23"/>
        <v/>
      </c>
    </row>
    <row r="737" spans="3:5" x14ac:dyDescent="0.55000000000000004">
      <c r="C737" s="55" t="str">
        <f t="shared" ca="1" si="22"/>
        <v/>
      </c>
      <c r="E737" s="55" t="str">
        <f t="shared" ca="1" si="23"/>
        <v/>
      </c>
    </row>
    <row r="738" spans="3:5" x14ac:dyDescent="0.55000000000000004">
      <c r="C738" s="55" t="str">
        <f t="shared" ca="1" si="22"/>
        <v/>
      </c>
      <c r="E738" s="55" t="str">
        <f t="shared" ca="1" si="23"/>
        <v/>
      </c>
    </row>
    <row r="739" spans="3:5" x14ac:dyDescent="0.55000000000000004">
      <c r="C739" s="55" t="str">
        <f t="shared" ca="1" si="22"/>
        <v/>
      </c>
      <c r="E739" s="55" t="str">
        <f t="shared" ca="1" si="23"/>
        <v/>
      </c>
    </row>
    <row r="740" spans="3:5" x14ac:dyDescent="0.55000000000000004">
      <c r="C740" s="55" t="str">
        <f t="shared" ca="1" si="22"/>
        <v/>
      </c>
      <c r="E740" s="55" t="str">
        <f t="shared" ca="1" si="23"/>
        <v/>
      </c>
    </row>
    <row r="741" spans="3:5" x14ac:dyDescent="0.55000000000000004">
      <c r="C741" s="55" t="str">
        <f t="shared" ca="1" si="22"/>
        <v/>
      </c>
      <c r="E741" s="55" t="str">
        <f t="shared" ca="1" si="23"/>
        <v/>
      </c>
    </row>
    <row r="742" spans="3:5" x14ac:dyDescent="0.55000000000000004">
      <c r="C742" s="55" t="str">
        <f t="shared" ca="1" si="22"/>
        <v/>
      </c>
      <c r="E742" s="55" t="str">
        <f t="shared" ca="1" si="23"/>
        <v/>
      </c>
    </row>
    <row r="743" spans="3:5" x14ac:dyDescent="0.55000000000000004">
      <c r="C743" s="55" t="str">
        <f t="shared" ca="1" si="22"/>
        <v/>
      </c>
      <c r="E743" s="55" t="str">
        <f t="shared" ca="1" si="23"/>
        <v/>
      </c>
    </row>
    <row r="744" spans="3:5" x14ac:dyDescent="0.55000000000000004">
      <c r="C744" s="55" t="str">
        <f t="shared" ca="1" si="22"/>
        <v/>
      </c>
      <c r="E744" s="55" t="str">
        <f t="shared" ca="1" si="23"/>
        <v/>
      </c>
    </row>
    <row r="745" spans="3:5" x14ac:dyDescent="0.55000000000000004">
      <c r="C745" s="55" t="str">
        <f t="shared" ca="1" si="22"/>
        <v/>
      </c>
      <c r="E745" s="55" t="str">
        <f t="shared" ca="1" si="23"/>
        <v/>
      </c>
    </row>
    <row r="746" spans="3:5" x14ac:dyDescent="0.55000000000000004">
      <c r="C746" s="55" t="str">
        <f t="shared" ca="1" si="22"/>
        <v/>
      </c>
      <c r="E746" s="55" t="str">
        <f t="shared" ca="1" si="23"/>
        <v/>
      </c>
    </row>
    <row r="747" spans="3:5" x14ac:dyDescent="0.55000000000000004">
      <c r="C747" s="55" t="str">
        <f t="shared" ca="1" si="22"/>
        <v/>
      </c>
      <c r="E747" s="55" t="str">
        <f t="shared" ca="1" si="23"/>
        <v/>
      </c>
    </row>
    <row r="748" spans="3:5" x14ac:dyDescent="0.55000000000000004">
      <c r="C748" s="55" t="str">
        <f t="shared" ca="1" si="22"/>
        <v/>
      </c>
      <c r="E748" s="55" t="str">
        <f t="shared" ca="1" si="23"/>
        <v/>
      </c>
    </row>
    <row r="749" spans="3:5" x14ac:dyDescent="0.55000000000000004">
      <c r="C749" s="55" t="str">
        <f t="shared" ca="1" si="22"/>
        <v/>
      </c>
      <c r="E749" s="55" t="str">
        <f t="shared" ca="1" si="23"/>
        <v/>
      </c>
    </row>
    <row r="750" spans="3:5" x14ac:dyDescent="0.55000000000000004">
      <c r="C750" s="55" t="str">
        <f t="shared" ca="1" si="22"/>
        <v/>
      </c>
      <c r="E750" s="55" t="str">
        <f t="shared" ca="1" si="23"/>
        <v/>
      </c>
    </row>
    <row r="751" spans="3:5" x14ac:dyDescent="0.55000000000000004">
      <c r="C751" s="55" t="str">
        <f t="shared" ca="1" si="22"/>
        <v/>
      </c>
      <c r="E751" s="55" t="str">
        <f t="shared" ca="1" si="23"/>
        <v/>
      </c>
    </row>
    <row r="752" spans="3:5" x14ac:dyDescent="0.55000000000000004">
      <c r="C752" s="55" t="str">
        <f t="shared" ca="1" si="22"/>
        <v/>
      </c>
      <c r="E752" s="55" t="str">
        <f t="shared" ca="1" si="23"/>
        <v/>
      </c>
    </row>
    <row r="753" spans="3:5" x14ac:dyDescent="0.55000000000000004">
      <c r="C753" s="55" t="str">
        <f t="shared" ca="1" si="22"/>
        <v/>
      </c>
      <c r="E753" s="55" t="str">
        <f t="shared" ca="1" si="23"/>
        <v/>
      </c>
    </row>
    <row r="754" spans="3:5" x14ac:dyDescent="0.55000000000000004">
      <c r="C754" s="55" t="str">
        <f t="shared" ca="1" si="22"/>
        <v/>
      </c>
      <c r="E754" s="55" t="str">
        <f t="shared" ca="1" si="23"/>
        <v/>
      </c>
    </row>
    <row r="755" spans="3:5" x14ac:dyDescent="0.55000000000000004">
      <c r="C755" s="55" t="str">
        <f t="shared" ca="1" si="22"/>
        <v/>
      </c>
      <c r="E755" s="55" t="str">
        <f t="shared" ca="1" si="23"/>
        <v/>
      </c>
    </row>
    <row r="756" spans="3:5" x14ac:dyDescent="0.55000000000000004">
      <c r="C756" s="55" t="str">
        <f t="shared" ca="1" si="22"/>
        <v/>
      </c>
      <c r="E756" s="55" t="str">
        <f t="shared" ca="1" si="23"/>
        <v/>
      </c>
    </row>
    <row r="757" spans="3:5" x14ac:dyDescent="0.55000000000000004">
      <c r="C757" s="55" t="str">
        <f t="shared" ca="1" si="22"/>
        <v/>
      </c>
      <c r="E757" s="55" t="str">
        <f t="shared" ca="1" si="23"/>
        <v/>
      </c>
    </row>
    <row r="758" spans="3:5" x14ac:dyDescent="0.55000000000000004">
      <c r="C758" s="55" t="str">
        <f t="shared" ca="1" si="22"/>
        <v/>
      </c>
      <c r="E758" s="55" t="str">
        <f t="shared" ca="1" si="23"/>
        <v/>
      </c>
    </row>
    <row r="759" spans="3:5" x14ac:dyDescent="0.55000000000000004">
      <c r="C759" s="55" t="str">
        <f t="shared" ca="1" si="22"/>
        <v/>
      </c>
      <c r="E759" s="55" t="str">
        <f t="shared" ca="1" si="23"/>
        <v/>
      </c>
    </row>
    <row r="760" spans="3:5" x14ac:dyDescent="0.55000000000000004">
      <c r="C760" s="55" t="str">
        <f t="shared" ca="1" si="22"/>
        <v/>
      </c>
      <c r="E760" s="55" t="str">
        <f t="shared" ca="1" si="23"/>
        <v/>
      </c>
    </row>
    <row r="761" spans="3:5" x14ac:dyDescent="0.55000000000000004">
      <c r="C761" s="55" t="str">
        <f t="shared" ca="1" si="22"/>
        <v/>
      </c>
      <c r="E761" s="55" t="str">
        <f t="shared" ca="1" si="23"/>
        <v/>
      </c>
    </row>
    <row r="762" spans="3:5" x14ac:dyDescent="0.55000000000000004">
      <c r="C762" s="55" t="str">
        <f t="shared" ca="1" si="22"/>
        <v/>
      </c>
      <c r="E762" s="55" t="str">
        <f t="shared" ca="1" si="23"/>
        <v/>
      </c>
    </row>
    <row r="763" spans="3:5" x14ac:dyDescent="0.55000000000000004">
      <c r="C763" s="55" t="str">
        <f t="shared" ca="1" si="22"/>
        <v/>
      </c>
      <c r="E763" s="55" t="str">
        <f t="shared" ca="1" si="23"/>
        <v/>
      </c>
    </row>
    <row r="764" spans="3:5" x14ac:dyDescent="0.55000000000000004">
      <c r="C764" s="55" t="str">
        <f t="shared" ca="1" si="22"/>
        <v/>
      </c>
      <c r="E764" s="55" t="str">
        <f t="shared" ca="1" si="23"/>
        <v/>
      </c>
    </row>
    <row r="765" spans="3:5" x14ac:dyDescent="0.55000000000000004">
      <c r="C765" s="55" t="str">
        <f t="shared" ca="1" si="22"/>
        <v/>
      </c>
      <c r="E765" s="55" t="str">
        <f t="shared" ca="1" si="23"/>
        <v/>
      </c>
    </row>
    <row r="766" spans="3:5" x14ac:dyDescent="0.55000000000000004">
      <c r="C766" s="55" t="str">
        <f t="shared" ca="1" si="22"/>
        <v/>
      </c>
      <c r="E766" s="55" t="str">
        <f t="shared" ca="1" si="23"/>
        <v/>
      </c>
    </row>
    <row r="767" spans="3:5" x14ac:dyDescent="0.55000000000000004">
      <c r="C767" s="55" t="str">
        <f t="shared" ca="1" si="22"/>
        <v/>
      </c>
      <c r="E767" s="55" t="str">
        <f t="shared" ca="1" si="23"/>
        <v/>
      </c>
    </row>
    <row r="768" spans="3:5" x14ac:dyDescent="0.55000000000000004">
      <c r="C768" s="55" t="str">
        <f t="shared" ca="1" si="22"/>
        <v/>
      </c>
      <c r="E768" s="55" t="str">
        <f t="shared" ca="1" si="23"/>
        <v/>
      </c>
    </row>
    <row r="769" spans="3:5" x14ac:dyDescent="0.55000000000000004">
      <c r="C769" s="55" t="str">
        <f t="shared" ca="1" si="22"/>
        <v/>
      </c>
      <c r="E769" s="55" t="str">
        <f t="shared" ca="1" si="23"/>
        <v/>
      </c>
    </row>
    <row r="770" spans="3:5" x14ac:dyDescent="0.55000000000000004">
      <c r="C770" s="55" t="str">
        <f t="shared" ca="1" si="22"/>
        <v/>
      </c>
      <c r="E770" s="55" t="str">
        <f t="shared" ca="1" si="23"/>
        <v/>
      </c>
    </row>
    <row r="771" spans="3:5" x14ac:dyDescent="0.55000000000000004">
      <c r="C771" s="55" t="str">
        <f t="shared" ca="1" si="22"/>
        <v/>
      </c>
      <c r="E771" s="55" t="str">
        <f t="shared" ca="1" si="23"/>
        <v/>
      </c>
    </row>
    <row r="772" spans="3:5" x14ac:dyDescent="0.55000000000000004">
      <c r="C772" s="55" t="str">
        <f t="shared" ca="1" si="22"/>
        <v/>
      </c>
      <c r="E772" s="55" t="str">
        <f t="shared" ca="1" si="23"/>
        <v/>
      </c>
    </row>
    <row r="773" spans="3:5" x14ac:dyDescent="0.55000000000000004">
      <c r="C773" s="55" t="str">
        <f t="shared" ca="1" si="22"/>
        <v/>
      </c>
      <c r="E773" s="55" t="str">
        <f t="shared" ca="1" si="23"/>
        <v/>
      </c>
    </row>
    <row r="774" spans="3:5" x14ac:dyDescent="0.55000000000000004">
      <c r="C774" s="55" t="str">
        <f t="shared" ca="1" si="22"/>
        <v/>
      </c>
      <c r="E774" s="55" t="str">
        <f t="shared" ca="1" si="23"/>
        <v/>
      </c>
    </row>
    <row r="775" spans="3:5" x14ac:dyDescent="0.55000000000000004">
      <c r="C775" s="55" t="str">
        <f t="shared" ca="1" si="22"/>
        <v/>
      </c>
      <c r="E775" s="55" t="str">
        <f t="shared" ca="1" si="23"/>
        <v/>
      </c>
    </row>
    <row r="776" spans="3:5" x14ac:dyDescent="0.55000000000000004">
      <c r="C776" s="55" t="str">
        <f t="shared" ca="1" si="22"/>
        <v/>
      </c>
      <c r="E776" s="55" t="str">
        <f t="shared" ca="1" si="23"/>
        <v/>
      </c>
    </row>
    <row r="777" spans="3:5" x14ac:dyDescent="0.55000000000000004">
      <c r="C777" s="55" t="str">
        <f t="shared" ca="1" si="22"/>
        <v/>
      </c>
      <c r="E777" s="55" t="str">
        <f t="shared" ca="1" si="23"/>
        <v/>
      </c>
    </row>
    <row r="778" spans="3:5" x14ac:dyDescent="0.55000000000000004">
      <c r="C778" s="55" t="str">
        <f t="shared" ref="C778:C841" ca="1" si="24">IF(OR(C777=selected_focus_month,C777=""), "", EDATE(C777,1))</f>
        <v/>
      </c>
      <c r="E778" s="55" t="str">
        <f t="shared" ref="E778:E841" ca="1" si="25">IF(OR(E777=latest_tracked_month,E777=""), "", EDATE(E777,1))</f>
        <v/>
      </c>
    </row>
    <row r="779" spans="3:5" x14ac:dyDescent="0.55000000000000004">
      <c r="C779" s="55" t="str">
        <f t="shared" ca="1" si="24"/>
        <v/>
      </c>
      <c r="E779" s="55" t="str">
        <f t="shared" ca="1" si="25"/>
        <v/>
      </c>
    </row>
    <row r="780" spans="3:5" x14ac:dyDescent="0.55000000000000004">
      <c r="C780" s="55" t="str">
        <f t="shared" ca="1" si="24"/>
        <v/>
      </c>
      <c r="E780" s="55" t="str">
        <f t="shared" ca="1" si="25"/>
        <v/>
      </c>
    </row>
    <row r="781" spans="3:5" x14ac:dyDescent="0.55000000000000004">
      <c r="C781" s="55" t="str">
        <f t="shared" ca="1" si="24"/>
        <v/>
      </c>
      <c r="E781" s="55" t="str">
        <f t="shared" ca="1" si="25"/>
        <v/>
      </c>
    </row>
    <row r="782" spans="3:5" x14ac:dyDescent="0.55000000000000004">
      <c r="C782" s="55" t="str">
        <f t="shared" ca="1" si="24"/>
        <v/>
      </c>
      <c r="E782" s="55" t="str">
        <f t="shared" ca="1" si="25"/>
        <v/>
      </c>
    </row>
    <row r="783" spans="3:5" x14ac:dyDescent="0.55000000000000004">
      <c r="C783" s="55" t="str">
        <f t="shared" ca="1" si="24"/>
        <v/>
      </c>
      <c r="E783" s="55" t="str">
        <f t="shared" ca="1" si="25"/>
        <v/>
      </c>
    </row>
    <row r="784" spans="3:5" x14ac:dyDescent="0.55000000000000004">
      <c r="C784" s="55" t="str">
        <f t="shared" ca="1" si="24"/>
        <v/>
      </c>
      <c r="E784" s="55" t="str">
        <f t="shared" ca="1" si="25"/>
        <v/>
      </c>
    </row>
    <row r="785" spans="3:5" x14ac:dyDescent="0.55000000000000004">
      <c r="C785" s="55" t="str">
        <f t="shared" ca="1" si="24"/>
        <v/>
      </c>
      <c r="E785" s="55" t="str">
        <f t="shared" ca="1" si="25"/>
        <v/>
      </c>
    </row>
    <row r="786" spans="3:5" x14ac:dyDescent="0.55000000000000004">
      <c r="C786" s="55" t="str">
        <f t="shared" ca="1" si="24"/>
        <v/>
      </c>
      <c r="E786" s="55" t="str">
        <f t="shared" ca="1" si="25"/>
        <v/>
      </c>
    </row>
    <row r="787" spans="3:5" x14ac:dyDescent="0.55000000000000004">
      <c r="C787" s="55" t="str">
        <f t="shared" ca="1" si="24"/>
        <v/>
      </c>
      <c r="E787" s="55" t="str">
        <f t="shared" ca="1" si="25"/>
        <v/>
      </c>
    </row>
    <row r="788" spans="3:5" x14ac:dyDescent="0.55000000000000004">
      <c r="C788" s="55" t="str">
        <f t="shared" ca="1" si="24"/>
        <v/>
      </c>
      <c r="E788" s="55" t="str">
        <f t="shared" ca="1" si="25"/>
        <v/>
      </c>
    </row>
    <row r="789" spans="3:5" x14ac:dyDescent="0.55000000000000004">
      <c r="C789" s="55" t="str">
        <f t="shared" ca="1" si="24"/>
        <v/>
      </c>
      <c r="E789" s="55" t="str">
        <f t="shared" ca="1" si="25"/>
        <v/>
      </c>
    </row>
    <row r="790" spans="3:5" x14ac:dyDescent="0.55000000000000004">
      <c r="C790" s="55" t="str">
        <f t="shared" ca="1" si="24"/>
        <v/>
      </c>
      <c r="E790" s="55" t="str">
        <f t="shared" ca="1" si="25"/>
        <v/>
      </c>
    </row>
    <row r="791" spans="3:5" x14ac:dyDescent="0.55000000000000004">
      <c r="C791" s="55" t="str">
        <f t="shared" ca="1" si="24"/>
        <v/>
      </c>
      <c r="E791" s="55" t="str">
        <f t="shared" ca="1" si="25"/>
        <v/>
      </c>
    </row>
    <row r="792" spans="3:5" x14ac:dyDescent="0.55000000000000004">
      <c r="C792" s="55" t="str">
        <f t="shared" ca="1" si="24"/>
        <v/>
      </c>
      <c r="E792" s="55" t="str">
        <f t="shared" ca="1" si="25"/>
        <v/>
      </c>
    </row>
    <row r="793" spans="3:5" x14ac:dyDescent="0.55000000000000004">
      <c r="C793" s="55" t="str">
        <f t="shared" ca="1" si="24"/>
        <v/>
      </c>
      <c r="E793" s="55" t="str">
        <f t="shared" ca="1" si="25"/>
        <v/>
      </c>
    </row>
    <row r="794" spans="3:5" x14ac:dyDescent="0.55000000000000004">
      <c r="C794" s="55" t="str">
        <f t="shared" ca="1" si="24"/>
        <v/>
      </c>
      <c r="E794" s="55" t="str">
        <f t="shared" ca="1" si="25"/>
        <v/>
      </c>
    </row>
    <row r="795" spans="3:5" x14ac:dyDescent="0.55000000000000004">
      <c r="C795" s="55" t="str">
        <f t="shared" ca="1" si="24"/>
        <v/>
      </c>
      <c r="E795" s="55" t="str">
        <f t="shared" ca="1" si="25"/>
        <v/>
      </c>
    </row>
    <row r="796" spans="3:5" x14ac:dyDescent="0.55000000000000004">
      <c r="C796" s="55" t="str">
        <f t="shared" ca="1" si="24"/>
        <v/>
      </c>
      <c r="E796" s="55" t="str">
        <f t="shared" ca="1" si="25"/>
        <v/>
      </c>
    </row>
    <row r="797" spans="3:5" x14ac:dyDescent="0.55000000000000004">
      <c r="C797" s="55" t="str">
        <f t="shared" ca="1" si="24"/>
        <v/>
      </c>
      <c r="E797" s="55" t="str">
        <f t="shared" ca="1" si="25"/>
        <v/>
      </c>
    </row>
    <row r="798" spans="3:5" x14ac:dyDescent="0.55000000000000004">
      <c r="C798" s="55" t="str">
        <f t="shared" ca="1" si="24"/>
        <v/>
      </c>
      <c r="E798" s="55" t="str">
        <f t="shared" ca="1" si="25"/>
        <v/>
      </c>
    </row>
    <row r="799" spans="3:5" x14ac:dyDescent="0.55000000000000004">
      <c r="C799" s="55" t="str">
        <f t="shared" ca="1" si="24"/>
        <v/>
      </c>
      <c r="E799" s="55" t="str">
        <f t="shared" ca="1" si="25"/>
        <v/>
      </c>
    </row>
    <row r="800" spans="3:5" x14ac:dyDescent="0.55000000000000004">
      <c r="C800" s="55" t="str">
        <f t="shared" ca="1" si="24"/>
        <v/>
      </c>
      <c r="E800" s="55" t="str">
        <f t="shared" ca="1" si="25"/>
        <v/>
      </c>
    </row>
    <row r="801" spans="3:5" x14ac:dyDescent="0.55000000000000004">
      <c r="C801" s="55" t="str">
        <f t="shared" ca="1" si="24"/>
        <v/>
      </c>
      <c r="E801" s="55" t="str">
        <f t="shared" ca="1" si="25"/>
        <v/>
      </c>
    </row>
    <row r="802" spans="3:5" x14ac:dyDescent="0.55000000000000004">
      <c r="C802" s="55" t="str">
        <f t="shared" ca="1" si="24"/>
        <v/>
      </c>
      <c r="E802" s="55" t="str">
        <f t="shared" ca="1" si="25"/>
        <v/>
      </c>
    </row>
    <row r="803" spans="3:5" x14ac:dyDescent="0.55000000000000004">
      <c r="C803" s="55" t="str">
        <f t="shared" ca="1" si="24"/>
        <v/>
      </c>
      <c r="E803" s="55" t="str">
        <f t="shared" ca="1" si="25"/>
        <v/>
      </c>
    </row>
    <row r="804" spans="3:5" x14ac:dyDescent="0.55000000000000004">
      <c r="C804" s="55" t="str">
        <f t="shared" ca="1" si="24"/>
        <v/>
      </c>
      <c r="E804" s="55" t="str">
        <f t="shared" ca="1" si="25"/>
        <v/>
      </c>
    </row>
    <row r="805" spans="3:5" x14ac:dyDescent="0.55000000000000004">
      <c r="C805" s="55" t="str">
        <f t="shared" ca="1" si="24"/>
        <v/>
      </c>
      <c r="E805" s="55" t="str">
        <f t="shared" ca="1" si="25"/>
        <v/>
      </c>
    </row>
    <row r="806" spans="3:5" x14ac:dyDescent="0.55000000000000004">
      <c r="C806" s="55" t="str">
        <f t="shared" ca="1" si="24"/>
        <v/>
      </c>
      <c r="E806" s="55" t="str">
        <f t="shared" ca="1" si="25"/>
        <v/>
      </c>
    </row>
    <row r="807" spans="3:5" x14ac:dyDescent="0.55000000000000004">
      <c r="C807" s="55" t="str">
        <f t="shared" ca="1" si="24"/>
        <v/>
      </c>
      <c r="E807" s="55" t="str">
        <f t="shared" ca="1" si="25"/>
        <v/>
      </c>
    </row>
    <row r="808" spans="3:5" x14ac:dyDescent="0.55000000000000004">
      <c r="C808" s="55" t="str">
        <f t="shared" ca="1" si="24"/>
        <v/>
      </c>
      <c r="E808" s="55" t="str">
        <f t="shared" ca="1" si="25"/>
        <v/>
      </c>
    </row>
    <row r="809" spans="3:5" x14ac:dyDescent="0.55000000000000004">
      <c r="C809" s="55" t="str">
        <f t="shared" ca="1" si="24"/>
        <v/>
      </c>
      <c r="E809" s="55" t="str">
        <f t="shared" ca="1" si="25"/>
        <v/>
      </c>
    </row>
    <row r="810" spans="3:5" x14ac:dyDescent="0.55000000000000004">
      <c r="C810" s="55" t="str">
        <f t="shared" ca="1" si="24"/>
        <v/>
      </c>
      <c r="E810" s="55" t="str">
        <f t="shared" ca="1" si="25"/>
        <v/>
      </c>
    </row>
    <row r="811" spans="3:5" x14ac:dyDescent="0.55000000000000004">
      <c r="C811" s="55" t="str">
        <f t="shared" ca="1" si="24"/>
        <v/>
      </c>
      <c r="E811" s="55" t="str">
        <f t="shared" ca="1" si="25"/>
        <v/>
      </c>
    </row>
    <row r="812" spans="3:5" x14ac:dyDescent="0.55000000000000004">
      <c r="C812" s="55" t="str">
        <f t="shared" ca="1" si="24"/>
        <v/>
      </c>
      <c r="E812" s="55" t="str">
        <f t="shared" ca="1" si="25"/>
        <v/>
      </c>
    </row>
    <row r="813" spans="3:5" x14ac:dyDescent="0.55000000000000004">
      <c r="C813" s="55" t="str">
        <f t="shared" ca="1" si="24"/>
        <v/>
      </c>
      <c r="E813" s="55" t="str">
        <f t="shared" ca="1" si="25"/>
        <v/>
      </c>
    </row>
    <row r="814" spans="3:5" x14ac:dyDescent="0.55000000000000004">
      <c r="C814" s="55" t="str">
        <f t="shared" ca="1" si="24"/>
        <v/>
      </c>
      <c r="E814" s="55" t="str">
        <f t="shared" ca="1" si="25"/>
        <v/>
      </c>
    </row>
    <row r="815" spans="3:5" x14ac:dyDescent="0.55000000000000004">
      <c r="C815" s="55" t="str">
        <f t="shared" ca="1" si="24"/>
        <v/>
      </c>
      <c r="E815" s="55" t="str">
        <f t="shared" ca="1" si="25"/>
        <v/>
      </c>
    </row>
    <row r="816" spans="3:5" x14ac:dyDescent="0.55000000000000004">
      <c r="C816" s="55" t="str">
        <f t="shared" ca="1" si="24"/>
        <v/>
      </c>
      <c r="E816" s="55" t="str">
        <f t="shared" ca="1" si="25"/>
        <v/>
      </c>
    </row>
    <row r="817" spans="3:5" x14ac:dyDescent="0.55000000000000004">
      <c r="C817" s="55" t="str">
        <f t="shared" ca="1" si="24"/>
        <v/>
      </c>
      <c r="E817" s="55" t="str">
        <f t="shared" ca="1" si="25"/>
        <v/>
      </c>
    </row>
    <row r="818" spans="3:5" x14ac:dyDescent="0.55000000000000004">
      <c r="C818" s="55" t="str">
        <f t="shared" ca="1" si="24"/>
        <v/>
      </c>
      <c r="E818" s="55" t="str">
        <f t="shared" ca="1" si="25"/>
        <v/>
      </c>
    </row>
    <row r="819" spans="3:5" x14ac:dyDescent="0.55000000000000004">
      <c r="C819" s="55" t="str">
        <f t="shared" ca="1" si="24"/>
        <v/>
      </c>
      <c r="E819" s="55" t="str">
        <f t="shared" ca="1" si="25"/>
        <v/>
      </c>
    </row>
    <row r="820" spans="3:5" x14ac:dyDescent="0.55000000000000004">
      <c r="C820" s="55" t="str">
        <f t="shared" ca="1" si="24"/>
        <v/>
      </c>
      <c r="E820" s="55" t="str">
        <f t="shared" ca="1" si="25"/>
        <v/>
      </c>
    </row>
    <row r="821" spans="3:5" x14ac:dyDescent="0.55000000000000004">
      <c r="C821" s="55" t="str">
        <f t="shared" ca="1" si="24"/>
        <v/>
      </c>
      <c r="E821" s="55" t="str">
        <f t="shared" ca="1" si="25"/>
        <v/>
      </c>
    </row>
    <row r="822" spans="3:5" x14ac:dyDescent="0.55000000000000004">
      <c r="C822" s="55" t="str">
        <f t="shared" ca="1" si="24"/>
        <v/>
      </c>
      <c r="E822" s="55" t="str">
        <f t="shared" ca="1" si="25"/>
        <v/>
      </c>
    </row>
    <row r="823" spans="3:5" x14ac:dyDescent="0.55000000000000004">
      <c r="C823" s="55" t="str">
        <f t="shared" ca="1" si="24"/>
        <v/>
      </c>
      <c r="E823" s="55" t="str">
        <f t="shared" ca="1" si="25"/>
        <v/>
      </c>
    </row>
    <row r="824" spans="3:5" x14ac:dyDescent="0.55000000000000004">
      <c r="C824" s="55" t="str">
        <f t="shared" ca="1" si="24"/>
        <v/>
      </c>
      <c r="E824" s="55" t="str">
        <f t="shared" ca="1" si="25"/>
        <v/>
      </c>
    </row>
    <row r="825" spans="3:5" x14ac:dyDescent="0.55000000000000004">
      <c r="C825" s="55" t="str">
        <f t="shared" ca="1" si="24"/>
        <v/>
      </c>
      <c r="E825" s="55" t="str">
        <f t="shared" ca="1" si="25"/>
        <v/>
      </c>
    </row>
    <row r="826" spans="3:5" x14ac:dyDescent="0.55000000000000004">
      <c r="C826" s="55" t="str">
        <f t="shared" ca="1" si="24"/>
        <v/>
      </c>
      <c r="E826" s="55" t="str">
        <f t="shared" ca="1" si="25"/>
        <v/>
      </c>
    </row>
    <row r="827" spans="3:5" x14ac:dyDescent="0.55000000000000004">
      <c r="C827" s="55" t="str">
        <f t="shared" ca="1" si="24"/>
        <v/>
      </c>
      <c r="E827" s="55" t="str">
        <f t="shared" ca="1" si="25"/>
        <v/>
      </c>
    </row>
    <row r="828" spans="3:5" x14ac:dyDescent="0.55000000000000004">
      <c r="C828" s="55" t="str">
        <f t="shared" ca="1" si="24"/>
        <v/>
      </c>
      <c r="E828" s="55" t="str">
        <f t="shared" ca="1" si="25"/>
        <v/>
      </c>
    </row>
    <row r="829" spans="3:5" x14ac:dyDescent="0.55000000000000004">
      <c r="C829" s="55" t="str">
        <f t="shared" ca="1" si="24"/>
        <v/>
      </c>
      <c r="E829" s="55" t="str">
        <f t="shared" ca="1" si="25"/>
        <v/>
      </c>
    </row>
    <row r="830" spans="3:5" x14ac:dyDescent="0.55000000000000004">
      <c r="C830" s="55" t="str">
        <f t="shared" ca="1" si="24"/>
        <v/>
      </c>
      <c r="E830" s="55" t="str">
        <f t="shared" ca="1" si="25"/>
        <v/>
      </c>
    </row>
    <row r="831" spans="3:5" x14ac:dyDescent="0.55000000000000004">
      <c r="C831" s="55" t="str">
        <f t="shared" ca="1" si="24"/>
        <v/>
      </c>
      <c r="E831" s="55" t="str">
        <f t="shared" ca="1" si="25"/>
        <v/>
      </c>
    </row>
    <row r="832" spans="3:5" x14ac:dyDescent="0.55000000000000004">
      <c r="C832" s="55" t="str">
        <f t="shared" ca="1" si="24"/>
        <v/>
      </c>
      <c r="E832" s="55" t="str">
        <f t="shared" ca="1" si="25"/>
        <v/>
      </c>
    </row>
    <row r="833" spans="3:5" x14ac:dyDescent="0.55000000000000004">
      <c r="C833" s="55" t="str">
        <f t="shared" ca="1" si="24"/>
        <v/>
      </c>
      <c r="E833" s="55" t="str">
        <f t="shared" ca="1" si="25"/>
        <v/>
      </c>
    </row>
    <row r="834" spans="3:5" x14ac:dyDescent="0.55000000000000004">
      <c r="C834" s="55" t="str">
        <f t="shared" ca="1" si="24"/>
        <v/>
      </c>
      <c r="E834" s="55" t="str">
        <f t="shared" ca="1" si="25"/>
        <v/>
      </c>
    </row>
    <row r="835" spans="3:5" x14ac:dyDescent="0.55000000000000004">
      <c r="C835" s="55" t="str">
        <f t="shared" ca="1" si="24"/>
        <v/>
      </c>
      <c r="E835" s="55" t="str">
        <f t="shared" ca="1" si="25"/>
        <v/>
      </c>
    </row>
    <row r="836" spans="3:5" x14ac:dyDescent="0.55000000000000004">
      <c r="C836" s="55" t="str">
        <f t="shared" ca="1" si="24"/>
        <v/>
      </c>
      <c r="E836" s="55" t="str">
        <f t="shared" ca="1" si="25"/>
        <v/>
      </c>
    </row>
    <row r="837" spans="3:5" x14ac:dyDescent="0.55000000000000004">
      <c r="C837" s="55" t="str">
        <f t="shared" ca="1" si="24"/>
        <v/>
      </c>
      <c r="E837" s="55" t="str">
        <f t="shared" ca="1" si="25"/>
        <v/>
      </c>
    </row>
    <row r="838" spans="3:5" x14ac:dyDescent="0.55000000000000004">
      <c r="C838" s="55" t="str">
        <f t="shared" ca="1" si="24"/>
        <v/>
      </c>
      <c r="E838" s="55" t="str">
        <f t="shared" ca="1" si="25"/>
        <v/>
      </c>
    </row>
    <row r="839" spans="3:5" x14ac:dyDescent="0.55000000000000004">
      <c r="C839" s="55" t="str">
        <f t="shared" ca="1" si="24"/>
        <v/>
      </c>
      <c r="E839" s="55" t="str">
        <f t="shared" ca="1" si="25"/>
        <v/>
      </c>
    </row>
    <row r="840" spans="3:5" x14ac:dyDescent="0.55000000000000004">
      <c r="C840" s="55" t="str">
        <f t="shared" ca="1" si="24"/>
        <v/>
      </c>
      <c r="E840" s="55" t="str">
        <f t="shared" ca="1" si="25"/>
        <v/>
      </c>
    </row>
    <row r="841" spans="3:5" x14ac:dyDescent="0.55000000000000004">
      <c r="C841" s="55" t="str">
        <f t="shared" ca="1" si="24"/>
        <v/>
      </c>
      <c r="E841" s="55" t="str">
        <f t="shared" ca="1" si="25"/>
        <v/>
      </c>
    </row>
    <row r="842" spans="3:5" x14ac:dyDescent="0.55000000000000004">
      <c r="C842" s="55" t="str">
        <f t="shared" ref="C842:C905" ca="1" si="26">IF(OR(C841=selected_focus_month,C841=""), "", EDATE(C841,1))</f>
        <v/>
      </c>
      <c r="E842" s="55" t="str">
        <f t="shared" ref="E842:E905" ca="1" si="27">IF(OR(E841=latest_tracked_month,E841=""), "", EDATE(E841,1))</f>
        <v/>
      </c>
    </row>
    <row r="843" spans="3:5" x14ac:dyDescent="0.55000000000000004">
      <c r="C843" s="55" t="str">
        <f t="shared" ca="1" si="26"/>
        <v/>
      </c>
      <c r="E843" s="55" t="str">
        <f t="shared" ca="1" si="27"/>
        <v/>
      </c>
    </row>
    <row r="844" spans="3:5" x14ac:dyDescent="0.55000000000000004">
      <c r="C844" s="55" t="str">
        <f t="shared" ca="1" si="26"/>
        <v/>
      </c>
      <c r="E844" s="55" t="str">
        <f t="shared" ca="1" si="27"/>
        <v/>
      </c>
    </row>
    <row r="845" spans="3:5" x14ac:dyDescent="0.55000000000000004">
      <c r="C845" s="55" t="str">
        <f t="shared" ca="1" si="26"/>
        <v/>
      </c>
      <c r="E845" s="55" t="str">
        <f t="shared" ca="1" si="27"/>
        <v/>
      </c>
    </row>
    <row r="846" spans="3:5" x14ac:dyDescent="0.55000000000000004">
      <c r="C846" s="55" t="str">
        <f t="shared" ca="1" si="26"/>
        <v/>
      </c>
      <c r="E846" s="55" t="str">
        <f t="shared" ca="1" si="27"/>
        <v/>
      </c>
    </row>
    <row r="847" spans="3:5" x14ac:dyDescent="0.55000000000000004">
      <c r="C847" s="55" t="str">
        <f t="shared" ca="1" si="26"/>
        <v/>
      </c>
      <c r="E847" s="55" t="str">
        <f t="shared" ca="1" si="27"/>
        <v/>
      </c>
    </row>
    <row r="848" spans="3:5" x14ac:dyDescent="0.55000000000000004">
      <c r="C848" s="55" t="str">
        <f t="shared" ca="1" si="26"/>
        <v/>
      </c>
      <c r="E848" s="55" t="str">
        <f t="shared" ca="1" si="27"/>
        <v/>
      </c>
    </row>
    <row r="849" spans="3:5" x14ac:dyDescent="0.55000000000000004">
      <c r="C849" s="55" t="str">
        <f t="shared" ca="1" si="26"/>
        <v/>
      </c>
      <c r="E849" s="55" t="str">
        <f t="shared" ca="1" si="27"/>
        <v/>
      </c>
    </row>
    <row r="850" spans="3:5" x14ac:dyDescent="0.55000000000000004">
      <c r="C850" s="55" t="str">
        <f t="shared" ca="1" si="26"/>
        <v/>
      </c>
      <c r="E850" s="55" t="str">
        <f t="shared" ca="1" si="27"/>
        <v/>
      </c>
    </row>
    <row r="851" spans="3:5" x14ac:dyDescent="0.55000000000000004">
      <c r="C851" s="55" t="str">
        <f t="shared" ca="1" si="26"/>
        <v/>
      </c>
      <c r="E851" s="55" t="str">
        <f t="shared" ca="1" si="27"/>
        <v/>
      </c>
    </row>
    <row r="852" spans="3:5" x14ac:dyDescent="0.55000000000000004">
      <c r="C852" s="55" t="str">
        <f t="shared" ca="1" si="26"/>
        <v/>
      </c>
      <c r="E852" s="55" t="str">
        <f t="shared" ca="1" si="27"/>
        <v/>
      </c>
    </row>
    <row r="853" spans="3:5" x14ac:dyDescent="0.55000000000000004">
      <c r="C853" s="55" t="str">
        <f t="shared" ca="1" si="26"/>
        <v/>
      </c>
      <c r="E853" s="55" t="str">
        <f t="shared" ca="1" si="27"/>
        <v/>
      </c>
    </row>
    <row r="854" spans="3:5" x14ac:dyDescent="0.55000000000000004">
      <c r="C854" s="55" t="str">
        <f t="shared" ca="1" si="26"/>
        <v/>
      </c>
      <c r="E854" s="55" t="str">
        <f t="shared" ca="1" si="27"/>
        <v/>
      </c>
    </row>
    <row r="855" spans="3:5" x14ac:dyDescent="0.55000000000000004">
      <c r="C855" s="55" t="str">
        <f t="shared" ca="1" si="26"/>
        <v/>
      </c>
      <c r="E855" s="55" t="str">
        <f t="shared" ca="1" si="27"/>
        <v/>
      </c>
    </row>
    <row r="856" spans="3:5" x14ac:dyDescent="0.55000000000000004">
      <c r="C856" s="55" t="str">
        <f t="shared" ca="1" si="26"/>
        <v/>
      </c>
      <c r="E856" s="55" t="str">
        <f t="shared" ca="1" si="27"/>
        <v/>
      </c>
    </row>
    <row r="857" spans="3:5" x14ac:dyDescent="0.55000000000000004">
      <c r="C857" s="55" t="str">
        <f t="shared" ca="1" si="26"/>
        <v/>
      </c>
      <c r="E857" s="55" t="str">
        <f t="shared" ca="1" si="27"/>
        <v/>
      </c>
    </row>
    <row r="858" spans="3:5" x14ac:dyDescent="0.55000000000000004">
      <c r="C858" s="55" t="str">
        <f t="shared" ca="1" si="26"/>
        <v/>
      </c>
      <c r="E858" s="55" t="str">
        <f t="shared" ca="1" si="27"/>
        <v/>
      </c>
    </row>
    <row r="859" spans="3:5" x14ac:dyDescent="0.55000000000000004">
      <c r="C859" s="55" t="str">
        <f t="shared" ca="1" si="26"/>
        <v/>
      </c>
      <c r="E859" s="55" t="str">
        <f t="shared" ca="1" si="27"/>
        <v/>
      </c>
    </row>
    <row r="860" spans="3:5" x14ac:dyDescent="0.55000000000000004">
      <c r="C860" s="55" t="str">
        <f t="shared" ca="1" si="26"/>
        <v/>
      </c>
      <c r="E860" s="55" t="str">
        <f t="shared" ca="1" si="27"/>
        <v/>
      </c>
    </row>
    <row r="861" spans="3:5" x14ac:dyDescent="0.55000000000000004">
      <c r="C861" s="55" t="str">
        <f t="shared" ca="1" si="26"/>
        <v/>
      </c>
      <c r="E861" s="55" t="str">
        <f t="shared" ca="1" si="27"/>
        <v/>
      </c>
    </row>
    <row r="862" spans="3:5" x14ac:dyDescent="0.55000000000000004">
      <c r="C862" s="55" t="str">
        <f t="shared" ca="1" si="26"/>
        <v/>
      </c>
      <c r="E862" s="55" t="str">
        <f t="shared" ca="1" si="27"/>
        <v/>
      </c>
    </row>
    <row r="863" spans="3:5" x14ac:dyDescent="0.55000000000000004">
      <c r="C863" s="55" t="str">
        <f t="shared" ca="1" si="26"/>
        <v/>
      </c>
      <c r="E863" s="55" t="str">
        <f t="shared" ca="1" si="27"/>
        <v/>
      </c>
    </row>
    <row r="864" spans="3:5" x14ac:dyDescent="0.55000000000000004">
      <c r="C864" s="55" t="str">
        <f t="shared" ca="1" si="26"/>
        <v/>
      </c>
      <c r="E864" s="55" t="str">
        <f t="shared" ca="1" si="27"/>
        <v/>
      </c>
    </row>
    <row r="865" spans="3:5" x14ac:dyDescent="0.55000000000000004">
      <c r="C865" s="55" t="str">
        <f t="shared" ca="1" si="26"/>
        <v/>
      </c>
      <c r="E865" s="55" t="str">
        <f t="shared" ca="1" si="27"/>
        <v/>
      </c>
    </row>
    <row r="866" spans="3:5" x14ac:dyDescent="0.55000000000000004">
      <c r="C866" s="55" t="str">
        <f t="shared" ca="1" si="26"/>
        <v/>
      </c>
      <c r="E866" s="55" t="str">
        <f t="shared" ca="1" si="27"/>
        <v/>
      </c>
    </row>
    <row r="867" spans="3:5" x14ac:dyDescent="0.55000000000000004">
      <c r="C867" s="55" t="str">
        <f t="shared" ca="1" si="26"/>
        <v/>
      </c>
      <c r="E867" s="55" t="str">
        <f t="shared" ca="1" si="27"/>
        <v/>
      </c>
    </row>
    <row r="868" spans="3:5" x14ac:dyDescent="0.55000000000000004">
      <c r="C868" s="55" t="str">
        <f t="shared" ca="1" si="26"/>
        <v/>
      </c>
      <c r="E868" s="55" t="str">
        <f t="shared" ca="1" si="27"/>
        <v/>
      </c>
    </row>
    <row r="869" spans="3:5" x14ac:dyDescent="0.55000000000000004">
      <c r="C869" s="55" t="str">
        <f t="shared" ca="1" si="26"/>
        <v/>
      </c>
      <c r="E869" s="55" t="str">
        <f t="shared" ca="1" si="27"/>
        <v/>
      </c>
    </row>
    <row r="870" spans="3:5" x14ac:dyDescent="0.55000000000000004">
      <c r="C870" s="55" t="str">
        <f t="shared" ca="1" si="26"/>
        <v/>
      </c>
      <c r="E870" s="55" t="str">
        <f t="shared" ca="1" si="27"/>
        <v/>
      </c>
    </row>
    <row r="871" spans="3:5" x14ac:dyDescent="0.55000000000000004">
      <c r="C871" s="55" t="str">
        <f t="shared" ca="1" si="26"/>
        <v/>
      </c>
      <c r="E871" s="55" t="str">
        <f t="shared" ca="1" si="27"/>
        <v/>
      </c>
    </row>
    <row r="872" spans="3:5" x14ac:dyDescent="0.55000000000000004">
      <c r="C872" s="55" t="str">
        <f t="shared" ca="1" si="26"/>
        <v/>
      </c>
      <c r="E872" s="55" t="str">
        <f t="shared" ca="1" si="27"/>
        <v/>
      </c>
    </row>
    <row r="873" spans="3:5" x14ac:dyDescent="0.55000000000000004">
      <c r="C873" s="55" t="str">
        <f t="shared" ca="1" si="26"/>
        <v/>
      </c>
      <c r="E873" s="55" t="str">
        <f t="shared" ca="1" si="27"/>
        <v/>
      </c>
    </row>
    <row r="874" spans="3:5" x14ac:dyDescent="0.55000000000000004">
      <c r="C874" s="55" t="str">
        <f t="shared" ca="1" si="26"/>
        <v/>
      </c>
      <c r="E874" s="55" t="str">
        <f t="shared" ca="1" si="27"/>
        <v/>
      </c>
    </row>
    <row r="875" spans="3:5" x14ac:dyDescent="0.55000000000000004">
      <c r="C875" s="55" t="str">
        <f t="shared" ca="1" si="26"/>
        <v/>
      </c>
      <c r="E875" s="55" t="str">
        <f t="shared" ca="1" si="27"/>
        <v/>
      </c>
    </row>
    <row r="876" spans="3:5" x14ac:dyDescent="0.55000000000000004">
      <c r="C876" s="55" t="str">
        <f t="shared" ca="1" si="26"/>
        <v/>
      </c>
      <c r="E876" s="55" t="str">
        <f t="shared" ca="1" si="27"/>
        <v/>
      </c>
    </row>
    <row r="877" spans="3:5" x14ac:dyDescent="0.55000000000000004">
      <c r="C877" s="55" t="str">
        <f t="shared" ca="1" si="26"/>
        <v/>
      </c>
      <c r="E877" s="55" t="str">
        <f t="shared" ca="1" si="27"/>
        <v/>
      </c>
    </row>
    <row r="878" spans="3:5" x14ac:dyDescent="0.55000000000000004">
      <c r="C878" s="55" t="str">
        <f t="shared" ca="1" si="26"/>
        <v/>
      </c>
      <c r="E878" s="55" t="str">
        <f t="shared" ca="1" si="27"/>
        <v/>
      </c>
    </row>
    <row r="879" spans="3:5" x14ac:dyDescent="0.55000000000000004">
      <c r="C879" s="55" t="str">
        <f t="shared" ca="1" si="26"/>
        <v/>
      </c>
      <c r="E879" s="55" t="str">
        <f t="shared" ca="1" si="27"/>
        <v/>
      </c>
    </row>
    <row r="880" spans="3:5" x14ac:dyDescent="0.55000000000000004">
      <c r="C880" s="55" t="str">
        <f t="shared" ca="1" si="26"/>
        <v/>
      </c>
      <c r="E880" s="55" t="str">
        <f t="shared" ca="1" si="27"/>
        <v/>
      </c>
    </row>
    <row r="881" spans="3:5" x14ac:dyDescent="0.55000000000000004">
      <c r="C881" s="55" t="str">
        <f t="shared" ca="1" si="26"/>
        <v/>
      </c>
      <c r="E881" s="55" t="str">
        <f t="shared" ca="1" si="27"/>
        <v/>
      </c>
    </row>
    <row r="882" spans="3:5" x14ac:dyDescent="0.55000000000000004">
      <c r="C882" s="55" t="str">
        <f t="shared" ca="1" si="26"/>
        <v/>
      </c>
      <c r="E882" s="55" t="str">
        <f t="shared" ca="1" si="27"/>
        <v/>
      </c>
    </row>
    <row r="883" spans="3:5" x14ac:dyDescent="0.55000000000000004">
      <c r="C883" s="55" t="str">
        <f t="shared" ca="1" si="26"/>
        <v/>
      </c>
      <c r="E883" s="55" t="str">
        <f t="shared" ca="1" si="27"/>
        <v/>
      </c>
    </row>
    <row r="884" spans="3:5" x14ac:dyDescent="0.55000000000000004">
      <c r="C884" s="55" t="str">
        <f t="shared" ca="1" si="26"/>
        <v/>
      </c>
      <c r="E884" s="55" t="str">
        <f t="shared" ca="1" si="27"/>
        <v/>
      </c>
    </row>
    <row r="885" spans="3:5" x14ac:dyDescent="0.55000000000000004">
      <c r="C885" s="55" t="str">
        <f t="shared" ca="1" si="26"/>
        <v/>
      </c>
      <c r="E885" s="55" t="str">
        <f t="shared" ca="1" si="27"/>
        <v/>
      </c>
    </row>
    <row r="886" spans="3:5" x14ac:dyDescent="0.55000000000000004">
      <c r="C886" s="55" t="str">
        <f t="shared" ca="1" si="26"/>
        <v/>
      </c>
      <c r="E886" s="55" t="str">
        <f t="shared" ca="1" si="27"/>
        <v/>
      </c>
    </row>
    <row r="887" spans="3:5" x14ac:dyDescent="0.55000000000000004">
      <c r="C887" s="55" t="str">
        <f t="shared" ca="1" si="26"/>
        <v/>
      </c>
      <c r="E887" s="55" t="str">
        <f t="shared" ca="1" si="27"/>
        <v/>
      </c>
    </row>
    <row r="888" spans="3:5" x14ac:dyDescent="0.55000000000000004">
      <c r="C888" s="55" t="str">
        <f t="shared" ca="1" si="26"/>
        <v/>
      </c>
      <c r="E888" s="55" t="str">
        <f t="shared" ca="1" si="27"/>
        <v/>
      </c>
    </row>
    <row r="889" spans="3:5" x14ac:dyDescent="0.55000000000000004">
      <c r="C889" s="55" t="str">
        <f t="shared" ca="1" si="26"/>
        <v/>
      </c>
      <c r="E889" s="55" t="str">
        <f t="shared" ca="1" si="27"/>
        <v/>
      </c>
    </row>
    <row r="890" spans="3:5" x14ac:dyDescent="0.55000000000000004">
      <c r="C890" s="55" t="str">
        <f t="shared" ca="1" si="26"/>
        <v/>
      </c>
      <c r="E890" s="55" t="str">
        <f t="shared" ca="1" si="27"/>
        <v/>
      </c>
    </row>
    <row r="891" spans="3:5" x14ac:dyDescent="0.55000000000000004">
      <c r="C891" s="55" t="str">
        <f t="shared" ca="1" si="26"/>
        <v/>
      </c>
      <c r="E891" s="55" t="str">
        <f t="shared" ca="1" si="27"/>
        <v/>
      </c>
    </row>
    <row r="892" spans="3:5" x14ac:dyDescent="0.55000000000000004">
      <c r="C892" s="55" t="str">
        <f t="shared" ca="1" si="26"/>
        <v/>
      </c>
      <c r="E892" s="55" t="str">
        <f t="shared" ca="1" si="27"/>
        <v/>
      </c>
    </row>
    <row r="893" spans="3:5" x14ac:dyDescent="0.55000000000000004">
      <c r="C893" s="55" t="str">
        <f t="shared" ca="1" si="26"/>
        <v/>
      </c>
      <c r="E893" s="55" t="str">
        <f t="shared" ca="1" si="27"/>
        <v/>
      </c>
    </row>
    <row r="894" spans="3:5" x14ac:dyDescent="0.55000000000000004">
      <c r="C894" s="55" t="str">
        <f t="shared" ca="1" si="26"/>
        <v/>
      </c>
      <c r="E894" s="55" t="str">
        <f t="shared" ca="1" si="27"/>
        <v/>
      </c>
    </row>
    <row r="895" spans="3:5" x14ac:dyDescent="0.55000000000000004">
      <c r="C895" s="55" t="str">
        <f t="shared" ca="1" si="26"/>
        <v/>
      </c>
      <c r="E895" s="55" t="str">
        <f t="shared" ca="1" si="27"/>
        <v/>
      </c>
    </row>
    <row r="896" spans="3:5" x14ac:dyDescent="0.55000000000000004">
      <c r="C896" s="55" t="str">
        <f t="shared" ca="1" si="26"/>
        <v/>
      </c>
      <c r="E896" s="55" t="str">
        <f t="shared" ca="1" si="27"/>
        <v/>
      </c>
    </row>
    <row r="897" spans="3:5" x14ac:dyDescent="0.55000000000000004">
      <c r="C897" s="55" t="str">
        <f t="shared" ca="1" si="26"/>
        <v/>
      </c>
      <c r="E897" s="55" t="str">
        <f t="shared" ca="1" si="27"/>
        <v/>
      </c>
    </row>
    <row r="898" spans="3:5" x14ac:dyDescent="0.55000000000000004">
      <c r="C898" s="55" t="str">
        <f t="shared" ca="1" si="26"/>
        <v/>
      </c>
      <c r="E898" s="55" t="str">
        <f t="shared" ca="1" si="27"/>
        <v/>
      </c>
    </row>
    <row r="899" spans="3:5" x14ac:dyDescent="0.55000000000000004">
      <c r="C899" s="55" t="str">
        <f t="shared" ca="1" si="26"/>
        <v/>
      </c>
      <c r="E899" s="55" t="str">
        <f t="shared" ca="1" si="27"/>
        <v/>
      </c>
    </row>
    <row r="900" spans="3:5" x14ac:dyDescent="0.55000000000000004">
      <c r="C900" s="55" t="str">
        <f t="shared" ca="1" si="26"/>
        <v/>
      </c>
      <c r="E900" s="55" t="str">
        <f t="shared" ca="1" si="27"/>
        <v/>
      </c>
    </row>
    <row r="901" spans="3:5" x14ac:dyDescent="0.55000000000000004">
      <c r="C901" s="55" t="str">
        <f t="shared" ca="1" si="26"/>
        <v/>
      </c>
      <c r="E901" s="55" t="str">
        <f t="shared" ca="1" si="27"/>
        <v/>
      </c>
    </row>
    <row r="902" spans="3:5" x14ac:dyDescent="0.55000000000000004">
      <c r="C902" s="55" t="str">
        <f t="shared" ca="1" si="26"/>
        <v/>
      </c>
      <c r="E902" s="55" t="str">
        <f t="shared" ca="1" si="27"/>
        <v/>
      </c>
    </row>
    <row r="903" spans="3:5" x14ac:dyDescent="0.55000000000000004">
      <c r="C903" s="55" t="str">
        <f t="shared" ca="1" si="26"/>
        <v/>
      </c>
      <c r="E903" s="55" t="str">
        <f t="shared" ca="1" si="27"/>
        <v/>
      </c>
    </row>
    <row r="904" spans="3:5" x14ac:dyDescent="0.55000000000000004">
      <c r="C904" s="55" t="str">
        <f t="shared" ca="1" si="26"/>
        <v/>
      </c>
      <c r="E904" s="55" t="str">
        <f t="shared" ca="1" si="27"/>
        <v/>
      </c>
    </row>
    <row r="905" spans="3:5" x14ac:dyDescent="0.55000000000000004">
      <c r="C905" s="55" t="str">
        <f t="shared" ca="1" si="26"/>
        <v/>
      </c>
      <c r="E905" s="55" t="str">
        <f t="shared" ca="1" si="27"/>
        <v/>
      </c>
    </row>
    <row r="906" spans="3:5" x14ac:dyDescent="0.55000000000000004">
      <c r="C906" s="55" t="str">
        <f t="shared" ref="C906:C969" ca="1" si="28">IF(OR(C905=selected_focus_month,C905=""), "", EDATE(C905,1))</f>
        <v/>
      </c>
      <c r="E906" s="55" t="str">
        <f t="shared" ref="E906:E969" ca="1" si="29">IF(OR(E905=latest_tracked_month,E905=""), "", EDATE(E905,1))</f>
        <v/>
      </c>
    </row>
    <row r="907" spans="3:5" x14ac:dyDescent="0.55000000000000004">
      <c r="C907" s="55" t="str">
        <f t="shared" ca="1" si="28"/>
        <v/>
      </c>
      <c r="E907" s="55" t="str">
        <f t="shared" ca="1" si="29"/>
        <v/>
      </c>
    </row>
    <row r="908" spans="3:5" x14ac:dyDescent="0.55000000000000004">
      <c r="C908" s="55" t="str">
        <f t="shared" ca="1" si="28"/>
        <v/>
      </c>
      <c r="E908" s="55" t="str">
        <f t="shared" ca="1" si="29"/>
        <v/>
      </c>
    </row>
    <row r="909" spans="3:5" x14ac:dyDescent="0.55000000000000004">
      <c r="C909" s="55" t="str">
        <f t="shared" ca="1" si="28"/>
        <v/>
      </c>
      <c r="E909" s="55" t="str">
        <f t="shared" ca="1" si="29"/>
        <v/>
      </c>
    </row>
    <row r="910" spans="3:5" x14ac:dyDescent="0.55000000000000004">
      <c r="C910" s="55" t="str">
        <f t="shared" ca="1" si="28"/>
        <v/>
      </c>
      <c r="E910" s="55" t="str">
        <f t="shared" ca="1" si="29"/>
        <v/>
      </c>
    </row>
    <row r="911" spans="3:5" x14ac:dyDescent="0.55000000000000004">
      <c r="C911" s="55" t="str">
        <f t="shared" ca="1" si="28"/>
        <v/>
      </c>
      <c r="E911" s="55" t="str">
        <f t="shared" ca="1" si="29"/>
        <v/>
      </c>
    </row>
    <row r="912" spans="3:5" x14ac:dyDescent="0.55000000000000004">
      <c r="C912" s="55" t="str">
        <f t="shared" ca="1" si="28"/>
        <v/>
      </c>
      <c r="E912" s="55" t="str">
        <f t="shared" ca="1" si="29"/>
        <v/>
      </c>
    </row>
    <row r="913" spans="3:5" x14ac:dyDescent="0.55000000000000004">
      <c r="C913" s="55" t="str">
        <f t="shared" ca="1" si="28"/>
        <v/>
      </c>
      <c r="E913" s="55" t="str">
        <f t="shared" ca="1" si="29"/>
        <v/>
      </c>
    </row>
    <row r="914" spans="3:5" x14ac:dyDescent="0.55000000000000004">
      <c r="C914" s="55" t="str">
        <f t="shared" ca="1" si="28"/>
        <v/>
      </c>
      <c r="E914" s="55" t="str">
        <f t="shared" ca="1" si="29"/>
        <v/>
      </c>
    </row>
    <row r="915" spans="3:5" x14ac:dyDescent="0.55000000000000004">
      <c r="C915" s="55" t="str">
        <f t="shared" ca="1" si="28"/>
        <v/>
      </c>
      <c r="E915" s="55" t="str">
        <f t="shared" ca="1" si="29"/>
        <v/>
      </c>
    </row>
    <row r="916" spans="3:5" x14ac:dyDescent="0.55000000000000004">
      <c r="C916" s="55" t="str">
        <f t="shared" ca="1" si="28"/>
        <v/>
      </c>
      <c r="E916" s="55" t="str">
        <f t="shared" ca="1" si="29"/>
        <v/>
      </c>
    </row>
    <row r="917" spans="3:5" x14ac:dyDescent="0.55000000000000004">
      <c r="C917" s="55" t="str">
        <f t="shared" ca="1" si="28"/>
        <v/>
      </c>
      <c r="E917" s="55" t="str">
        <f t="shared" ca="1" si="29"/>
        <v/>
      </c>
    </row>
    <row r="918" spans="3:5" x14ac:dyDescent="0.55000000000000004">
      <c r="C918" s="55" t="str">
        <f t="shared" ca="1" si="28"/>
        <v/>
      </c>
      <c r="E918" s="55" t="str">
        <f t="shared" ca="1" si="29"/>
        <v/>
      </c>
    </row>
    <row r="919" spans="3:5" x14ac:dyDescent="0.55000000000000004">
      <c r="C919" s="55" t="str">
        <f t="shared" ca="1" si="28"/>
        <v/>
      </c>
      <c r="E919" s="55" t="str">
        <f t="shared" ca="1" si="29"/>
        <v/>
      </c>
    </row>
    <row r="920" spans="3:5" x14ac:dyDescent="0.55000000000000004">
      <c r="C920" s="55" t="str">
        <f t="shared" ca="1" si="28"/>
        <v/>
      </c>
      <c r="E920" s="55" t="str">
        <f t="shared" ca="1" si="29"/>
        <v/>
      </c>
    </row>
    <row r="921" spans="3:5" x14ac:dyDescent="0.55000000000000004">
      <c r="C921" s="55" t="str">
        <f t="shared" ca="1" si="28"/>
        <v/>
      </c>
      <c r="E921" s="55" t="str">
        <f t="shared" ca="1" si="29"/>
        <v/>
      </c>
    </row>
    <row r="922" spans="3:5" x14ac:dyDescent="0.55000000000000004">
      <c r="C922" s="55" t="str">
        <f t="shared" ca="1" si="28"/>
        <v/>
      </c>
      <c r="E922" s="55" t="str">
        <f t="shared" ca="1" si="29"/>
        <v/>
      </c>
    </row>
    <row r="923" spans="3:5" x14ac:dyDescent="0.55000000000000004">
      <c r="C923" s="55" t="str">
        <f t="shared" ca="1" si="28"/>
        <v/>
      </c>
      <c r="E923" s="55" t="str">
        <f t="shared" ca="1" si="29"/>
        <v/>
      </c>
    </row>
    <row r="924" spans="3:5" x14ac:dyDescent="0.55000000000000004">
      <c r="C924" s="55" t="str">
        <f t="shared" ca="1" si="28"/>
        <v/>
      </c>
      <c r="E924" s="55" t="str">
        <f t="shared" ca="1" si="29"/>
        <v/>
      </c>
    </row>
    <row r="925" spans="3:5" x14ac:dyDescent="0.55000000000000004">
      <c r="C925" s="55" t="str">
        <f t="shared" ca="1" si="28"/>
        <v/>
      </c>
      <c r="E925" s="55" t="str">
        <f t="shared" ca="1" si="29"/>
        <v/>
      </c>
    </row>
    <row r="926" spans="3:5" x14ac:dyDescent="0.55000000000000004">
      <c r="C926" s="55" t="str">
        <f t="shared" ca="1" si="28"/>
        <v/>
      </c>
      <c r="E926" s="55" t="str">
        <f t="shared" ca="1" si="29"/>
        <v/>
      </c>
    </row>
    <row r="927" spans="3:5" x14ac:dyDescent="0.55000000000000004">
      <c r="C927" s="55" t="str">
        <f t="shared" ca="1" si="28"/>
        <v/>
      </c>
      <c r="E927" s="55" t="str">
        <f t="shared" ca="1" si="29"/>
        <v/>
      </c>
    </row>
    <row r="928" spans="3:5" x14ac:dyDescent="0.55000000000000004">
      <c r="C928" s="55" t="str">
        <f t="shared" ca="1" si="28"/>
        <v/>
      </c>
      <c r="E928" s="55" t="str">
        <f t="shared" ca="1" si="29"/>
        <v/>
      </c>
    </row>
    <row r="929" spans="3:5" x14ac:dyDescent="0.55000000000000004">
      <c r="C929" s="55" t="str">
        <f t="shared" ca="1" si="28"/>
        <v/>
      </c>
      <c r="E929" s="55" t="str">
        <f t="shared" ca="1" si="29"/>
        <v/>
      </c>
    </row>
    <row r="930" spans="3:5" x14ac:dyDescent="0.55000000000000004">
      <c r="C930" s="55" t="str">
        <f t="shared" ca="1" si="28"/>
        <v/>
      </c>
      <c r="E930" s="55" t="str">
        <f t="shared" ca="1" si="29"/>
        <v/>
      </c>
    </row>
    <row r="931" spans="3:5" x14ac:dyDescent="0.55000000000000004">
      <c r="C931" s="55" t="str">
        <f t="shared" ca="1" si="28"/>
        <v/>
      </c>
      <c r="E931" s="55" t="str">
        <f t="shared" ca="1" si="29"/>
        <v/>
      </c>
    </row>
    <row r="932" spans="3:5" x14ac:dyDescent="0.55000000000000004">
      <c r="C932" s="55" t="str">
        <f t="shared" ca="1" si="28"/>
        <v/>
      </c>
      <c r="E932" s="55" t="str">
        <f t="shared" ca="1" si="29"/>
        <v/>
      </c>
    </row>
    <row r="933" spans="3:5" x14ac:dyDescent="0.55000000000000004">
      <c r="C933" s="55" t="str">
        <f t="shared" ca="1" si="28"/>
        <v/>
      </c>
      <c r="E933" s="55" t="str">
        <f t="shared" ca="1" si="29"/>
        <v/>
      </c>
    </row>
    <row r="934" spans="3:5" x14ac:dyDescent="0.55000000000000004">
      <c r="C934" s="55" t="str">
        <f t="shared" ca="1" si="28"/>
        <v/>
      </c>
      <c r="E934" s="55" t="str">
        <f t="shared" ca="1" si="29"/>
        <v/>
      </c>
    </row>
    <row r="935" spans="3:5" x14ac:dyDescent="0.55000000000000004">
      <c r="C935" s="55" t="str">
        <f t="shared" ca="1" si="28"/>
        <v/>
      </c>
      <c r="E935" s="55" t="str">
        <f t="shared" ca="1" si="29"/>
        <v/>
      </c>
    </row>
    <row r="936" spans="3:5" x14ac:dyDescent="0.55000000000000004">
      <c r="C936" s="55" t="str">
        <f t="shared" ca="1" si="28"/>
        <v/>
      </c>
      <c r="E936" s="55" t="str">
        <f t="shared" ca="1" si="29"/>
        <v/>
      </c>
    </row>
    <row r="937" spans="3:5" x14ac:dyDescent="0.55000000000000004">
      <c r="C937" s="55" t="str">
        <f t="shared" ca="1" si="28"/>
        <v/>
      </c>
      <c r="E937" s="55" t="str">
        <f t="shared" ca="1" si="29"/>
        <v/>
      </c>
    </row>
    <row r="938" spans="3:5" x14ac:dyDescent="0.55000000000000004">
      <c r="C938" s="55" t="str">
        <f t="shared" ca="1" si="28"/>
        <v/>
      </c>
      <c r="E938" s="55" t="str">
        <f t="shared" ca="1" si="29"/>
        <v/>
      </c>
    </row>
    <row r="939" spans="3:5" x14ac:dyDescent="0.55000000000000004">
      <c r="C939" s="55" t="str">
        <f t="shared" ca="1" si="28"/>
        <v/>
      </c>
      <c r="E939" s="55" t="str">
        <f t="shared" ca="1" si="29"/>
        <v/>
      </c>
    </row>
    <row r="940" spans="3:5" x14ac:dyDescent="0.55000000000000004">
      <c r="C940" s="55" t="str">
        <f t="shared" ca="1" si="28"/>
        <v/>
      </c>
      <c r="E940" s="55" t="str">
        <f t="shared" ca="1" si="29"/>
        <v/>
      </c>
    </row>
    <row r="941" spans="3:5" x14ac:dyDescent="0.55000000000000004">
      <c r="C941" s="55" t="str">
        <f t="shared" ca="1" si="28"/>
        <v/>
      </c>
      <c r="E941" s="55" t="str">
        <f t="shared" ca="1" si="29"/>
        <v/>
      </c>
    </row>
    <row r="942" spans="3:5" x14ac:dyDescent="0.55000000000000004">
      <c r="C942" s="55" t="str">
        <f t="shared" ca="1" si="28"/>
        <v/>
      </c>
      <c r="E942" s="55" t="str">
        <f t="shared" ca="1" si="29"/>
        <v/>
      </c>
    </row>
    <row r="943" spans="3:5" x14ac:dyDescent="0.55000000000000004">
      <c r="C943" s="55" t="str">
        <f t="shared" ca="1" si="28"/>
        <v/>
      </c>
      <c r="E943" s="55" t="str">
        <f t="shared" ca="1" si="29"/>
        <v/>
      </c>
    </row>
    <row r="944" spans="3:5" x14ac:dyDescent="0.55000000000000004">
      <c r="C944" s="55" t="str">
        <f t="shared" ca="1" si="28"/>
        <v/>
      </c>
      <c r="E944" s="55" t="str">
        <f t="shared" ca="1" si="29"/>
        <v/>
      </c>
    </row>
    <row r="945" spans="3:5" x14ac:dyDescent="0.55000000000000004">
      <c r="C945" s="55" t="str">
        <f t="shared" ca="1" si="28"/>
        <v/>
      </c>
      <c r="E945" s="55" t="str">
        <f t="shared" ca="1" si="29"/>
        <v/>
      </c>
    </row>
    <row r="946" spans="3:5" x14ac:dyDescent="0.55000000000000004">
      <c r="C946" s="55" t="str">
        <f t="shared" ca="1" si="28"/>
        <v/>
      </c>
      <c r="E946" s="55" t="str">
        <f t="shared" ca="1" si="29"/>
        <v/>
      </c>
    </row>
    <row r="947" spans="3:5" x14ac:dyDescent="0.55000000000000004">
      <c r="C947" s="55" t="str">
        <f t="shared" ca="1" si="28"/>
        <v/>
      </c>
      <c r="E947" s="55" t="str">
        <f t="shared" ca="1" si="29"/>
        <v/>
      </c>
    </row>
    <row r="948" spans="3:5" x14ac:dyDescent="0.55000000000000004">
      <c r="C948" s="55" t="str">
        <f t="shared" ca="1" si="28"/>
        <v/>
      </c>
      <c r="E948" s="55" t="str">
        <f t="shared" ca="1" si="29"/>
        <v/>
      </c>
    </row>
    <row r="949" spans="3:5" x14ac:dyDescent="0.55000000000000004">
      <c r="C949" s="55" t="str">
        <f t="shared" ca="1" si="28"/>
        <v/>
      </c>
      <c r="E949" s="55" t="str">
        <f t="shared" ca="1" si="29"/>
        <v/>
      </c>
    </row>
    <row r="950" spans="3:5" x14ac:dyDescent="0.55000000000000004">
      <c r="C950" s="55" t="str">
        <f t="shared" ca="1" si="28"/>
        <v/>
      </c>
      <c r="E950" s="55" t="str">
        <f t="shared" ca="1" si="29"/>
        <v/>
      </c>
    </row>
    <row r="951" spans="3:5" x14ac:dyDescent="0.55000000000000004">
      <c r="C951" s="55" t="str">
        <f t="shared" ca="1" si="28"/>
        <v/>
      </c>
      <c r="E951" s="55" t="str">
        <f t="shared" ca="1" si="29"/>
        <v/>
      </c>
    </row>
    <row r="952" spans="3:5" x14ac:dyDescent="0.55000000000000004">
      <c r="C952" s="55" t="str">
        <f t="shared" ca="1" si="28"/>
        <v/>
      </c>
      <c r="E952" s="55" t="str">
        <f t="shared" ca="1" si="29"/>
        <v/>
      </c>
    </row>
    <row r="953" spans="3:5" x14ac:dyDescent="0.55000000000000004">
      <c r="C953" s="55" t="str">
        <f t="shared" ca="1" si="28"/>
        <v/>
      </c>
      <c r="E953" s="55" t="str">
        <f t="shared" ca="1" si="29"/>
        <v/>
      </c>
    </row>
    <row r="954" spans="3:5" x14ac:dyDescent="0.55000000000000004">
      <c r="C954" s="55" t="str">
        <f t="shared" ca="1" si="28"/>
        <v/>
      </c>
      <c r="E954" s="55" t="str">
        <f t="shared" ca="1" si="29"/>
        <v/>
      </c>
    </row>
    <row r="955" spans="3:5" x14ac:dyDescent="0.55000000000000004">
      <c r="C955" s="55" t="str">
        <f t="shared" ca="1" si="28"/>
        <v/>
      </c>
      <c r="E955" s="55" t="str">
        <f t="shared" ca="1" si="29"/>
        <v/>
      </c>
    </row>
    <row r="956" spans="3:5" x14ac:dyDescent="0.55000000000000004">
      <c r="C956" s="55" t="str">
        <f t="shared" ca="1" si="28"/>
        <v/>
      </c>
      <c r="E956" s="55" t="str">
        <f t="shared" ca="1" si="29"/>
        <v/>
      </c>
    </row>
    <row r="957" spans="3:5" x14ac:dyDescent="0.55000000000000004">
      <c r="C957" s="55" t="str">
        <f t="shared" ca="1" si="28"/>
        <v/>
      </c>
      <c r="E957" s="55" t="str">
        <f t="shared" ca="1" si="29"/>
        <v/>
      </c>
    </row>
    <row r="958" spans="3:5" x14ac:dyDescent="0.55000000000000004">
      <c r="C958" s="55" t="str">
        <f t="shared" ca="1" si="28"/>
        <v/>
      </c>
      <c r="E958" s="55" t="str">
        <f t="shared" ca="1" si="29"/>
        <v/>
      </c>
    </row>
    <row r="959" spans="3:5" x14ac:dyDescent="0.55000000000000004">
      <c r="C959" s="55" t="str">
        <f t="shared" ca="1" si="28"/>
        <v/>
      </c>
      <c r="E959" s="55" t="str">
        <f t="shared" ca="1" si="29"/>
        <v/>
      </c>
    </row>
    <row r="960" spans="3:5" x14ac:dyDescent="0.55000000000000004">
      <c r="C960" s="55" t="str">
        <f t="shared" ca="1" si="28"/>
        <v/>
      </c>
      <c r="E960" s="55" t="str">
        <f t="shared" ca="1" si="29"/>
        <v/>
      </c>
    </row>
    <row r="961" spans="3:5" x14ac:dyDescent="0.55000000000000004">
      <c r="C961" s="55" t="str">
        <f t="shared" ca="1" si="28"/>
        <v/>
      </c>
      <c r="E961" s="55" t="str">
        <f t="shared" ca="1" si="29"/>
        <v/>
      </c>
    </row>
    <row r="962" spans="3:5" x14ac:dyDescent="0.55000000000000004">
      <c r="C962" s="55" t="str">
        <f t="shared" ca="1" si="28"/>
        <v/>
      </c>
      <c r="E962" s="55" t="str">
        <f t="shared" ca="1" si="29"/>
        <v/>
      </c>
    </row>
    <row r="963" spans="3:5" x14ac:dyDescent="0.55000000000000004">
      <c r="C963" s="55" t="str">
        <f t="shared" ca="1" si="28"/>
        <v/>
      </c>
      <c r="E963" s="55" t="str">
        <f t="shared" ca="1" si="29"/>
        <v/>
      </c>
    </row>
    <row r="964" spans="3:5" x14ac:dyDescent="0.55000000000000004">
      <c r="C964" s="55" t="str">
        <f t="shared" ca="1" si="28"/>
        <v/>
      </c>
      <c r="E964" s="55" t="str">
        <f t="shared" ca="1" si="29"/>
        <v/>
      </c>
    </row>
    <row r="965" spans="3:5" x14ac:dyDescent="0.55000000000000004">
      <c r="C965" s="55" t="str">
        <f t="shared" ca="1" si="28"/>
        <v/>
      </c>
      <c r="E965" s="55" t="str">
        <f t="shared" ca="1" si="29"/>
        <v/>
      </c>
    </row>
    <row r="966" spans="3:5" x14ac:dyDescent="0.55000000000000004">
      <c r="C966" s="55" t="str">
        <f t="shared" ca="1" si="28"/>
        <v/>
      </c>
      <c r="E966" s="55" t="str">
        <f t="shared" ca="1" si="29"/>
        <v/>
      </c>
    </row>
    <row r="967" spans="3:5" x14ac:dyDescent="0.55000000000000004">
      <c r="C967" s="55" t="str">
        <f t="shared" ca="1" si="28"/>
        <v/>
      </c>
      <c r="E967" s="55" t="str">
        <f t="shared" ca="1" si="29"/>
        <v/>
      </c>
    </row>
    <row r="968" spans="3:5" x14ac:dyDescent="0.55000000000000004">
      <c r="C968" s="55" t="str">
        <f t="shared" ca="1" si="28"/>
        <v/>
      </c>
      <c r="E968" s="55" t="str">
        <f t="shared" ca="1" si="29"/>
        <v/>
      </c>
    </row>
    <row r="969" spans="3:5" x14ac:dyDescent="0.55000000000000004">
      <c r="C969" s="55" t="str">
        <f t="shared" ca="1" si="28"/>
        <v/>
      </c>
      <c r="E969" s="55" t="str">
        <f t="shared" ca="1" si="29"/>
        <v/>
      </c>
    </row>
    <row r="970" spans="3:5" x14ac:dyDescent="0.55000000000000004">
      <c r="C970" s="55" t="str">
        <f t="shared" ref="C970:C1000" ca="1" si="30">IF(OR(C969=selected_focus_month,C969=""), "", EDATE(C969,1))</f>
        <v/>
      </c>
      <c r="E970" s="55" t="str">
        <f t="shared" ref="E970:E1000" ca="1" si="31">IF(OR(E969=latest_tracked_month,E969=""), "", EDATE(E969,1))</f>
        <v/>
      </c>
    </row>
    <row r="971" spans="3:5" x14ac:dyDescent="0.55000000000000004">
      <c r="C971" s="55" t="str">
        <f t="shared" ca="1" si="30"/>
        <v/>
      </c>
      <c r="E971" s="55" t="str">
        <f t="shared" ca="1" si="31"/>
        <v/>
      </c>
    </row>
    <row r="972" spans="3:5" x14ac:dyDescent="0.55000000000000004">
      <c r="C972" s="55" t="str">
        <f t="shared" ca="1" si="30"/>
        <v/>
      </c>
      <c r="E972" s="55" t="str">
        <f t="shared" ca="1" si="31"/>
        <v/>
      </c>
    </row>
    <row r="973" spans="3:5" x14ac:dyDescent="0.55000000000000004">
      <c r="C973" s="55" t="str">
        <f t="shared" ca="1" si="30"/>
        <v/>
      </c>
      <c r="E973" s="55" t="str">
        <f t="shared" ca="1" si="31"/>
        <v/>
      </c>
    </row>
    <row r="974" spans="3:5" x14ac:dyDescent="0.55000000000000004">
      <c r="C974" s="55" t="str">
        <f t="shared" ca="1" si="30"/>
        <v/>
      </c>
      <c r="E974" s="55" t="str">
        <f t="shared" ca="1" si="31"/>
        <v/>
      </c>
    </row>
    <row r="975" spans="3:5" x14ac:dyDescent="0.55000000000000004">
      <c r="C975" s="55" t="str">
        <f t="shared" ca="1" si="30"/>
        <v/>
      </c>
      <c r="E975" s="55" t="str">
        <f t="shared" ca="1" si="31"/>
        <v/>
      </c>
    </row>
    <row r="976" spans="3:5" x14ac:dyDescent="0.55000000000000004">
      <c r="C976" s="55" t="str">
        <f t="shared" ca="1" si="30"/>
        <v/>
      </c>
      <c r="E976" s="55" t="str">
        <f t="shared" ca="1" si="31"/>
        <v/>
      </c>
    </row>
    <row r="977" spans="3:5" x14ac:dyDescent="0.55000000000000004">
      <c r="C977" s="55" t="str">
        <f t="shared" ca="1" si="30"/>
        <v/>
      </c>
      <c r="E977" s="55" t="str">
        <f t="shared" ca="1" si="31"/>
        <v/>
      </c>
    </row>
    <row r="978" spans="3:5" x14ac:dyDescent="0.55000000000000004">
      <c r="C978" s="55" t="str">
        <f t="shared" ca="1" si="30"/>
        <v/>
      </c>
      <c r="E978" s="55" t="str">
        <f t="shared" ca="1" si="31"/>
        <v/>
      </c>
    </row>
    <row r="979" spans="3:5" x14ac:dyDescent="0.55000000000000004">
      <c r="C979" s="55" t="str">
        <f t="shared" ca="1" si="30"/>
        <v/>
      </c>
      <c r="E979" s="55" t="str">
        <f t="shared" ca="1" si="31"/>
        <v/>
      </c>
    </row>
    <row r="980" spans="3:5" x14ac:dyDescent="0.55000000000000004">
      <c r="C980" s="55" t="str">
        <f t="shared" ca="1" si="30"/>
        <v/>
      </c>
      <c r="E980" s="55" t="str">
        <f t="shared" ca="1" si="31"/>
        <v/>
      </c>
    </row>
    <row r="981" spans="3:5" x14ac:dyDescent="0.55000000000000004">
      <c r="C981" s="55" t="str">
        <f t="shared" ca="1" si="30"/>
        <v/>
      </c>
      <c r="E981" s="55" t="str">
        <f t="shared" ca="1" si="31"/>
        <v/>
      </c>
    </row>
    <row r="982" spans="3:5" x14ac:dyDescent="0.55000000000000004">
      <c r="C982" s="55" t="str">
        <f t="shared" ca="1" si="30"/>
        <v/>
      </c>
      <c r="E982" s="55" t="str">
        <f t="shared" ca="1" si="31"/>
        <v/>
      </c>
    </row>
    <row r="983" spans="3:5" x14ac:dyDescent="0.55000000000000004">
      <c r="C983" s="55" t="str">
        <f t="shared" ca="1" si="30"/>
        <v/>
      </c>
      <c r="E983" s="55" t="str">
        <f t="shared" ca="1" si="31"/>
        <v/>
      </c>
    </row>
    <row r="984" spans="3:5" x14ac:dyDescent="0.55000000000000004">
      <c r="C984" s="55" t="str">
        <f t="shared" ca="1" si="30"/>
        <v/>
      </c>
      <c r="E984" s="55" t="str">
        <f t="shared" ca="1" si="31"/>
        <v/>
      </c>
    </row>
    <row r="985" spans="3:5" x14ac:dyDescent="0.55000000000000004">
      <c r="C985" s="55" t="str">
        <f t="shared" ca="1" si="30"/>
        <v/>
      </c>
      <c r="E985" s="55" t="str">
        <f t="shared" ca="1" si="31"/>
        <v/>
      </c>
    </row>
    <row r="986" spans="3:5" x14ac:dyDescent="0.55000000000000004">
      <c r="C986" s="55" t="str">
        <f t="shared" ca="1" si="30"/>
        <v/>
      </c>
      <c r="E986" s="55" t="str">
        <f t="shared" ca="1" si="31"/>
        <v/>
      </c>
    </row>
    <row r="987" spans="3:5" x14ac:dyDescent="0.55000000000000004">
      <c r="C987" s="55" t="str">
        <f t="shared" ca="1" si="30"/>
        <v/>
      </c>
      <c r="E987" s="55" t="str">
        <f t="shared" ca="1" si="31"/>
        <v/>
      </c>
    </row>
    <row r="988" spans="3:5" x14ac:dyDescent="0.55000000000000004">
      <c r="C988" s="55" t="str">
        <f t="shared" ca="1" si="30"/>
        <v/>
      </c>
      <c r="E988" s="55" t="str">
        <f t="shared" ca="1" si="31"/>
        <v/>
      </c>
    </row>
    <row r="989" spans="3:5" x14ac:dyDescent="0.55000000000000004">
      <c r="C989" s="55" t="str">
        <f t="shared" ca="1" si="30"/>
        <v/>
      </c>
      <c r="E989" s="55" t="str">
        <f t="shared" ca="1" si="31"/>
        <v/>
      </c>
    </row>
    <row r="990" spans="3:5" x14ac:dyDescent="0.55000000000000004">
      <c r="C990" s="55" t="str">
        <f t="shared" ca="1" si="30"/>
        <v/>
      </c>
      <c r="E990" s="55" t="str">
        <f t="shared" ca="1" si="31"/>
        <v/>
      </c>
    </row>
    <row r="991" spans="3:5" x14ac:dyDescent="0.55000000000000004">
      <c r="C991" s="55" t="str">
        <f t="shared" ca="1" si="30"/>
        <v/>
      </c>
      <c r="E991" s="55" t="str">
        <f t="shared" ca="1" si="31"/>
        <v/>
      </c>
    </row>
    <row r="992" spans="3:5" x14ac:dyDescent="0.55000000000000004">
      <c r="C992" s="55" t="str">
        <f t="shared" ca="1" si="30"/>
        <v/>
      </c>
      <c r="E992" s="55" t="str">
        <f t="shared" ca="1" si="31"/>
        <v/>
      </c>
    </row>
    <row r="993" spans="3:5" x14ac:dyDescent="0.55000000000000004">
      <c r="C993" s="55" t="str">
        <f t="shared" ca="1" si="30"/>
        <v/>
      </c>
      <c r="E993" s="55" t="str">
        <f t="shared" ca="1" si="31"/>
        <v/>
      </c>
    </row>
    <row r="994" spans="3:5" x14ac:dyDescent="0.55000000000000004">
      <c r="C994" s="55" t="str">
        <f t="shared" ca="1" si="30"/>
        <v/>
      </c>
      <c r="E994" s="55" t="str">
        <f t="shared" ca="1" si="31"/>
        <v/>
      </c>
    </row>
    <row r="995" spans="3:5" x14ac:dyDescent="0.55000000000000004">
      <c r="C995" s="55" t="str">
        <f t="shared" ca="1" si="30"/>
        <v/>
      </c>
      <c r="E995" s="55" t="str">
        <f t="shared" ca="1" si="31"/>
        <v/>
      </c>
    </row>
    <row r="996" spans="3:5" x14ac:dyDescent="0.55000000000000004">
      <c r="C996" s="55" t="str">
        <f t="shared" ca="1" si="30"/>
        <v/>
      </c>
      <c r="E996" s="55" t="str">
        <f t="shared" ca="1" si="31"/>
        <v/>
      </c>
    </row>
    <row r="997" spans="3:5" x14ac:dyDescent="0.55000000000000004">
      <c r="C997" s="55" t="str">
        <f t="shared" ca="1" si="30"/>
        <v/>
      </c>
      <c r="E997" s="55" t="str">
        <f t="shared" ca="1" si="31"/>
        <v/>
      </c>
    </row>
    <row r="998" spans="3:5" x14ac:dyDescent="0.55000000000000004">
      <c r="C998" s="55" t="str">
        <f t="shared" ca="1" si="30"/>
        <v/>
      </c>
      <c r="E998" s="55" t="str">
        <f t="shared" ca="1" si="31"/>
        <v/>
      </c>
    </row>
    <row r="999" spans="3:5" x14ac:dyDescent="0.55000000000000004">
      <c r="C999" s="55" t="str">
        <f t="shared" ca="1" si="30"/>
        <v/>
      </c>
      <c r="E999" s="55" t="str">
        <f t="shared" ca="1" si="31"/>
        <v/>
      </c>
    </row>
    <row r="1000" spans="3:5" x14ac:dyDescent="0.55000000000000004">
      <c r="C1000" s="55" t="str">
        <f t="shared" ca="1" si="30"/>
        <v/>
      </c>
      <c r="E1000" s="55" t="str">
        <f t="shared" ca="1" si="31"/>
        <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8</vt:i4>
      </vt:variant>
      <vt:variant>
        <vt:lpstr>Named Ranges</vt:lpstr>
      </vt:variant>
      <vt:variant>
        <vt:i4>30</vt:i4>
      </vt:variant>
    </vt:vector>
  </HeadingPairs>
  <TitlesOfParts>
    <vt:vector size="38" baseType="lpstr">
      <vt:lpstr>Info</vt:lpstr>
      <vt:lpstr>Settings</vt:lpstr>
      <vt:lpstr>Net Worth Tracking</vt:lpstr>
      <vt:lpstr>Contributions Tracking</vt:lpstr>
      <vt:lpstr>Dashboard</vt:lpstr>
      <vt:lpstr>Calculations</vt:lpstr>
      <vt:lpstr>TS Calculations</vt:lpstr>
      <vt:lpstr>Dropdown Data</vt:lpstr>
      <vt:lpstr>Asset</vt:lpstr>
      <vt:lpstr>detailed_analysis_selected_level_of_detail</vt:lpstr>
      <vt:lpstr>detailed_analysis_selected_sort_by</vt:lpstr>
      <vt:lpstr>detailed_analysis_selected_type</vt:lpstr>
      <vt:lpstr>first_tracked_month</vt:lpstr>
      <vt:lpstr>kpi_assets</vt:lpstr>
      <vt:lpstr>kpi_liabilities</vt:lpstr>
      <vt:lpstr>kpi_net_worth</vt:lpstr>
      <vt:lpstr>latest_tracked_month</vt:lpstr>
      <vt:lpstr>latest_tracked_month_mode</vt:lpstr>
      <vt:lpstr>leverage_ratio_mode</vt:lpstr>
      <vt:lpstr>Liability</vt:lpstr>
      <vt:lpstr>liquid_asset_category_1</vt:lpstr>
      <vt:lpstr>liquid_asset_category_2</vt:lpstr>
      <vt:lpstr>liquid_asset_category_3</vt:lpstr>
      <vt:lpstr>'Net Worth Tracking'!month_base</vt:lpstr>
      <vt:lpstr>'Net Worth Tracking'!month_completed</vt:lpstr>
      <vt:lpstr>'Net Worth Tracking'!month_empty</vt:lpstr>
      <vt:lpstr>'Net Worth Tracking'!month_ignore</vt:lpstr>
      <vt:lpstr>'Net Worth Tracking'!month_start</vt:lpstr>
      <vt:lpstr>nwt_column_number_focus_month</vt:lpstr>
      <vt:lpstr>nwt_column_number_start_month</vt:lpstr>
      <vt:lpstr>selected_focus_month</vt:lpstr>
      <vt:lpstr>selected_start_month</vt:lpstr>
      <vt:lpstr>starting_month</vt:lpstr>
      <vt:lpstr>starting_year</vt:lpstr>
      <vt:lpstr>tbl_Contributions_Amount</vt:lpstr>
      <vt:lpstr>tbl_Contributions_Date</vt:lpstr>
      <vt:lpstr>tbl_Contributions_Position</vt:lpstr>
      <vt:lpstr>tbl_Contributions_Type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Ultimate Excel Net Worth Template Demo</dc:title>
  <dc:creator>The Office Lab</dc:creator>
  <cp:lastModifiedBy>The Office Lab</cp:lastModifiedBy>
  <dcterms:created xsi:type="dcterms:W3CDTF">2024-04-11T10:08:28Z</dcterms:created>
  <dcterms:modified xsi:type="dcterms:W3CDTF">2026-01-13T10:29:06Z</dcterms:modified>
  <cp:version>1.0.0</cp:version>
</cp:coreProperties>
</file>